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xl/webextensions/webextension2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15"/>
  <workbookPr/>
  <mc:AlternateContent xmlns:mc="http://schemas.openxmlformats.org/markup-compatibility/2006">
    <mc:Choice Requires="x15">
      <x15ac:absPath xmlns:x15ac="http://schemas.microsoft.com/office/spreadsheetml/2010/11/ac" url="https://365moth-my.sharepoint.com/personal/website_myonlinetraininghub_com/Documents/Blog Posts/Endex/"/>
    </mc:Choice>
  </mc:AlternateContent>
  <xr:revisionPtr revIDLastSave="13" documentId="8_{77702D6C-95F8-40BB-9069-FBFF814437EA}" xr6:coauthVersionLast="47" xr6:coauthVersionMax="47" xr10:uidLastSave="{AAEC3499-3968-45E5-B792-94ECA859EE6A}"/>
  <bookViews>
    <workbookView xWindow="28680" yWindow="-120" windowWidth="29040" windowHeight="16440" xr2:uid="{BEFFA7B7-20BA-6844-9A3A-A3816D744B67}"/>
  </bookViews>
  <sheets>
    <sheet name="Revenue Build" sheetId="1" r:id="rId1"/>
  </sheets>
  <definedNames>
    <definedName name="SpreadsheetBuilder_1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229" i="1" l="1"/>
  <c r="S229" i="1"/>
  <c r="R229" i="1"/>
  <c r="Q229" i="1"/>
  <c r="P229" i="1"/>
  <c r="O229" i="1"/>
  <c r="N229" i="1"/>
  <c r="M229" i="1"/>
  <c r="L229" i="1"/>
  <c r="K229" i="1"/>
  <c r="J229" i="1"/>
  <c r="I229" i="1"/>
  <c r="H229" i="1"/>
  <c r="G229" i="1"/>
  <c r="F229" i="1"/>
  <c r="E229" i="1"/>
  <c r="D229" i="1"/>
  <c r="T222" i="1"/>
  <c r="S222" i="1"/>
  <c r="R222" i="1"/>
  <c r="Q222" i="1"/>
  <c r="P222" i="1"/>
  <c r="O222" i="1"/>
  <c r="N222" i="1"/>
  <c r="M222" i="1"/>
  <c r="L222" i="1"/>
  <c r="K222" i="1"/>
  <c r="J222" i="1"/>
  <c r="I222" i="1"/>
  <c r="H222" i="1"/>
  <c r="G222" i="1"/>
  <c r="F222" i="1"/>
  <c r="E222" i="1"/>
  <c r="D222" i="1"/>
  <c r="AF260" i="1"/>
  <c r="AF252" i="1"/>
  <c r="AE252" i="1"/>
  <c r="AD252" i="1"/>
  <c r="AC252" i="1"/>
  <c r="AA252" i="1"/>
  <c r="Z252" i="1"/>
  <c r="Y252" i="1"/>
  <c r="X252" i="1"/>
  <c r="V252" i="1"/>
  <c r="U252" i="1"/>
  <c r="T252" i="1"/>
  <c r="S199" i="1"/>
  <c r="R199" i="1"/>
  <c r="Q199" i="1"/>
  <c r="P199" i="1"/>
  <c r="O199" i="1"/>
  <c r="N199" i="1"/>
  <c r="M199" i="1"/>
  <c r="L199" i="1"/>
  <c r="K199" i="1"/>
  <c r="J199" i="1"/>
  <c r="I199" i="1"/>
  <c r="T7" i="1"/>
  <c r="S7" i="1"/>
  <c r="R7" i="1"/>
  <c r="Q7" i="1"/>
  <c r="P7" i="1"/>
  <c r="O7" i="1"/>
  <c r="N7" i="1"/>
  <c r="M7" i="1"/>
  <c r="L7" i="1"/>
  <c r="K7" i="1"/>
  <c r="J7" i="1"/>
  <c r="I7" i="1"/>
  <c r="H7" i="1"/>
  <c r="G7" i="1"/>
  <c r="F7" i="1"/>
  <c r="E7" i="1"/>
  <c r="D7" i="1"/>
  <c r="C7" i="1"/>
  <c r="AF12" i="1"/>
  <c r="AE12" i="1"/>
  <c r="AD12" i="1"/>
  <c r="AC12" i="1"/>
  <c r="AA12" i="1"/>
  <c r="Z12" i="1"/>
  <c r="Y12" i="1"/>
  <c r="X12" i="1"/>
  <c r="V12" i="1"/>
  <c r="U12" i="1"/>
  <c r="AC238" i="1"/>
  <c r="W238" i="1"/>
  <c r="AB238" i="1" s="1"/>
  <c r="AD239" i="1"/>
  <c r="AE239" i="1" s="1"/>
  <c r="AC240" i="1"/>
  <c r="AD240" i="1" s="1"/>
  <c r="AE240" i="1" s="1"/>
  <c r="AC241" i="1"/>
  <c r="AD241" i="1" s="1"/>
  <c r="AE241" i="1" s="1"/>
  <c r="W241" i="1"/>
  <c r="W240" i="1"/>
  <c r="AB240" i="1" s="1"/>
  <c r="W239" i="1"/>
  <c r="AB241" i="1"/>
  <c r="AB239" i="1"/>
  <c r="AB237" i="1"/>
  <c r="AB236" i="1"/>
  <c r="W236" i="1"/>
  <c r="C10" i="1"/>
  <c r="D10" i="1"/>
  <c r="E10" i="1"/>
  <c r="F10" i="1"/>
  <c r="I10" i="1"/>
  <c r="J10" i="1"/>
  <c r="K10" i="1"/>
  <c r="L10" i="1"/>
  <c r="N10" i="1"/>
  <c r="O10" i="1"/>
  <c r="P10" i="1"/>
  <c r="S10" i="1"/>
  <c r="T10" i="1"/>
  <c r="D12" i="1"/>
  <c r="E12" i="1"/>
  <c r="F12" i="1"/>
  <c r="H12" i="1"/>
  <c r="I12" i="1"/>
  <c r="J12" i="1"/>
  <c r="K12" i="1"/>
  <c r="M12" i="1"/>
  <c r="N12" i="1"/>
  <c r="O12" i="1"/>
  <c r="P12" i="1"/>
  <c r="R12" i="1"/>
  <c r="S12" i="1"/>
  <c r="T12" i="1"/>
  <c r="O16" i="1"/>
  <c r="G5" i="1"/>
  <c r="L5" i="1"/>
  <c r="Q5" i="1"/>
  <c r="G8" i="1"/>
  <c r="G10" i="1" s="1"/>
  <c r="L8" i="1"/>
  <c r="Q8" i="1"/>
  <c r="Q10" i="1" s="1"/>
  <c r="G11" i="1"/>
  <c r="G12" i="1" s="1"/>
  <c r="L11" i="1"/>
  <c r="L12" i="1" s="1"/>
  <c r="Q11" i="1"/>
  <c r="G13" i="1"/>
  <c r="L13" i="1"/>
  <c r="Q13" i="1"/>
  <c r="H15" i="1"/>
  <c r="M16" i="1" s="1"/>
  <c r="I15" i="1"/>
  <c r="N16" i="1" s="1"/>
  <c r="J15" i="1"/>
  <c r="K15" i="1"/>
  <c r="M15" i="1"/>
  <c r="N15" i="1"/>
  <c r="O15" i="1"/>
  <c r="P15" i="1"/>
  <c r="P16" i="1" s="1"/>
  <c r="R15" i="1"/>
  <c r="R16" i="1" s="1"/>
  <c r="S15" i="1"/>
  <c r="S16" i="1" s="1"/>
  <c r="T15" i="1"/>
  <c r="T16" i="1" s="1"/>
  <c r="E19" i="1"/>
  <c r="D2" i="1"/>
  <c r="E2" i="1" s="1"/>
  <c r="F2" i="1" s="1"/>
  <c r="G2" i="1" s="1"/>
  <c r="H2" i="1" s="1"/>
  <c r="I2" i="1" s="1"/>
  <c r="J2" i="1" s="1"/>
  <c r="K2" i="1" s="1"/>
  <c r="L2" i="1" s="1"/>
  <c r="M2" i="1" s="1"/>
  <c r="N2" i="1" s="1"/>
  <c r="O2" i="1" s="1"/>
  <c r="P2" i="1" s="1"/>
  <c r="Q2" i="1" s="1"/>
  <c r="R2" i="1" s="1"/>
  <c r="S2" i="1" s="1"/>
  <c r="T2" i="1" s="1"/>
  <c r="U2" i="1" s="1"/>
  <c r="V2" i="1" s="1"/>
  <c r="W2" i="1" s="1"/>
  <c r="X2" i="1" s="1"/>
  <c r="Y2" i="1" s="1"/>
  <c r="Z2" i="1" s="1"/>
  <c r="AA2" i="1" s="1"/>
  <c r="AB2" i="1" s="1"/>
  <c r="AC2" i="1" s="1"/>
  <c r="AD2" i="1" s="1"/>
  <c r="AE2" i="1" s="1"/>
  <c r="AF2" i="1" s="1"/>
  <c r="D19" i="1"/>
  <c r="F19" i="1"/>
  <c r="C19" i="1"/>
  <c r="Q12" i="1" l="1"/>
  <c r="Q15" i="1"/>
  <c r="L15" i="1"/>
  <c r="O19" i="1"/>
  <c r="O24" i="1" s="1"/>
  <c r="S19" i="1"/>
  <c r="P19" i="1"/>
  <c r="P24" i="1" s="1"/>
  <c r="M19" i="1"/>
  <c r="M24" i="1" s="1"/>
  <c r="M27" i="1" s="1"/>
  <c r="R19" i="1"/>
  <c r="R24" i="1" s="1"/>
  <c r="R27" i="1" s="1"/>
  <c r="N19" i="1"/>
  <c r="N24" i="1" s="1"/>
  <c r="K19" i="1"/>
  <c r="K24" i="1" s="1"/>
  <c r="K27" i="1" s="1"/>
  <c r="J19" i="1"/>
  <c r="J265" i="1" s="1"/>
  <c r="I19" i="1"/>
  <c r="I24" i="1" s="1"/>
  <c r="I27" i="1" s="1"/>
  <c r="H19" i="1"/>
  <c r="H24" i="1" s="1"/>
  <c r="H27" i="1" s="1"/>
  <c r="D6" i="1"/>
  <c r="E6" i="1"/>
  <c r="F6" i="1"/>
  <c r="G6" i="1"/>
  <c r="H6" i="1"/>
  <c r="I6" i="1"/>
  <c r="J6" i="1"/>
  <c r="K6" i="1"/>
  <c r="L6" i="1"/>
  <c r="M6" i="1"/>
  <c r="N6" i="1"/>
  <c r="O6" i="1"/>
  <c r="P6" i="1"/>
  <c r="R6" i="1"/>
  <c r="S6" i="1"/>
  <c r="T6" i="1"/>
  <c r="D9" i="1"/>
  <c r="E9" i="1"/>
  <c r="F9" i="1"/>
  <c r="H9" i="1"/>
  <c r="I9" i="1"/>
  <c r="J9" i="1"/>
  <c r="K9" i="1"/>
  <c r="M9" i="1"/>
  <c r="N9" i="1"/>
  <c r="O9" i="1"/>
  <c r="P9" i="1"/>
  <c r="R9" i="1"/>
  <c r="S9" i="1"/>
  <c r="T9" i="1"/>
  <c r="X10" i="1"/>
  <c r="Y10" i="1"/>
  <c r="U10" i="1"/>
  <c r="U11" i="1"/>
  <c r="V11" i="1"/>
  <c r="X11" i="1"/>
  <c r="Y11" i="1"/>
  <c r="G14" i="1"/>
  <c r="D14" i="1"/>
  <c r="E14" i="1"/>
  <c r="F14" i="1"/>
  <c r="H14" i="1"/>
  <c r="I14" i="1"/>
  <c r="J14" i="1"/>
  <c r="K14" i="1"/>
  <c r="M14" i="1"/>
  <c r="N14" i="1"/>
  <c r="O14" i="1"/>
  <c r="P14" i="1"/>
  <c r="R14" i="1"/>
  <c r="S14" i="1"/>
  <c r="T14" i="1"/>
  <c r="C15" i="1"/>
  <c r="C18" i="1" s="1"/>
  <c r="D15" i="1"/>
  <c r="D18" i="1" s="1"/>
  <c r="E15" i="1"/>
  <c r="E18" i="1" s="1"/>
  <c r="F15" i="1"/>
  <c r="F18" i="1" s="1"/>
  <c r="H18" i="1"/>
  <c r="I18" i="1"/>
  <c r="O18" i="1"/>
  <c r="S18" i="1"/>
  <c r="G17" i="1"/>
  <c r="L17" i="1"/>
  <c r="Q17" i="1"/>
  <c r="D24" i="1"/>
  <c r="D27" i="1" s="1"/>
  <c r="E24" i="1"/>
  <c r="E27" i="1" s="1"/>
  <c r="S24" i="1"/>
  <c r="S27" i="1" s="1"/>
  <c r="T19" i="1"/>
  <c r="T24" i="1" s="1"/>
  <c r="T27" i="1" s="1"/>
  <c r="G22" i="1"/>
  <c r="L22" i="1"/>
  <c r="Q22" i="1"/>
  <c r="D23" i="1"/>
  <c r="E23" i="1"/>
  <c r="F23" i="1"/>
  <c r="H23" i="1"/>
  <c r="I23" i="1"/>
  <c r="J23" i="1"/>
  <c r="K23" i="1"/>
  <c r="M23" i="1"/>
  <c r="N23" i="1"/>
  <c r="O23" i="1"/>
  <c r="P23" i="1"/>
  <c r="R23" i="1"/>
  <c r="S23" i="1"/>
  <c r="T23" i="1"/>
  <c r="C24" i="1"/>
  <c r="C27" i="1" s="1"/>
  <c r="G25" i="1"/>
  <c r="G26" i="1" s="1"/>
  <c r="L25" i="1"/>
  <c r="Q25" i="1"/>
  <c r="D26" i="1"/>
  <c r="E26" i="1"/>
  <c r="F26" i="1"/>
  <c r="H26" i="1"/>
  <c r="I26" i="1"/>
  <c r="J26" i="1"/>
  <c r="K26" i="1"/>
  <c r="M26" i="1"/>
  <c r="N26" i="1"/>
  <c r="O26" i="1"/>
  <c r="P26" i="1"/>
  <c r="R26" i="1"/>
  <c r="S26" i="1"/>
  <c r="T26" i="1"/>
  <c r="C28" i="1"/>
  <c r="D28" i="1"/>
  <c r="E28" i="1"/>
  <c r="F28" i="1"/>
  <c r="H28" i="1"/>
  <c r="I28" i="1"/>
  <c r="J28" i="1"/>
  <c r="K28" i="1"/>
  <c r="M28" i="1"/>
  <c r="N28" i="1"/>
  <c r="O28" i="1"/>
  <c r="P28" i="1"/>
  <c r="R28" i="1"/>
  <c r="S28" i="1"/>
  <c r="T28" i="1"/>
  <c r="C33" i="1"/>
  <c r="C31" i="1" s="1"/>
  <c r="D33" i="1"/>
  <c r="D31" i="1" s="1"/>
  <c r="E33" i="1"/>
  <c r="E31" i="1" s="1"/>
  <c r="G33" i="1"/>
  <c r="G31" i="1" s="1"/>
  <c r="H33" i="1"/>
  <c r="H143" i="1" s="1"/>
  <c r="I33" i="1"/>
  <c r="I143" i="1" s="1"/>
  <c r="J33" i="1"/>
  <c r="J143" i="1" s="1"/>
  <c r="L33" i="1"/>
  <c r="L31" i="1" s="1"/>
  <c r="M33" i="1"/>
  <c r="N33" i="1"/>
  <c r="N143" i="1" s="1"/>
  <c r="O33" i="1"/>
  <c r="O143" i="1" s="1"/>
  <c r="Q33" i="1"/>
  <c r="R33" i="1"/>
  <c r="R31" i="1" s="1"/>
  <c r="S33" i="1"/>
  <c r="F35" i="1"/>
  <c r="F37" i="1" s="1"/>
  <c r="K35" i="1"/>
  <c r="K37" i="1" s="1"/>
  <c r="P35" i="1"/>
  <c r="P37" i="1" s="1"/>
  <c r="U37" i="1" s="1"/>
  <c r="Z37" i="1" s="1"/>
  <c r="H36" i="1"/>
  <c r="I36" i="1"/>
  <c r="J36" i="1"/>
  <c r="L36" i="1"/>
  <c r="M36" i="1"/>
  <c r="N36" i="1"/>
  <c r="O36" i="1"/>
  <c r="Q36" i="1"/>
  <c r="R36" i="1"/>
  <c r="S36" i="1"/>
  <c r="C37" i="1"/>
  <c r="D37" i="1"/>
  <c r="E37" i="1"/>
  <c r="G37" i="1"/>
  <c r="H37" i="1"/>
  <c r="I37" i="1"/>
  <c r="J37" i="1"/>
  <c r="L37" i="1"/>
  <c r="M37" i="1"/>
  <c r="N37" i="1"/>
  <c r="O37" i="1"/>
  <c r="T37" i="1" s="1"/>
  <c r="Y37" i="1" s="1"/>
  <c r="Q37" i="1"/>
  <c r="V37" i="1" s="1"/>
  <c r="AA37" i="1" s="1"/>
  <c r="R37" i="1"/>
  <c r="S37" i="1"/>
  <c r="X37" i="1" s="1"/>
  <c r="F38" i="1"/>
  <c r="F43" i="1" s="1"/>
  <c r="F45" i="1" s="1"/>
  <c r="K38" i="1"/>
  <c r="P38" i="1"/>
  <c r="H39" i="1"/>
  <c r="I39" i="1"/>
  <c r="J39" i="1"/>
  <c r="L39" i="1"/>
  <c r="M39" i="1"/>
  <c r="N39" i="1"/>
  <c r="O39" i="1"/>
  <c r="Q39" i="1"/>
  <c r="R39" i="1"/>
  <c r="S39" i="1"/>
  <c r="F41" i="1"/>
  <c r="K41" i="1"/>
  <c r="P41" i="1"/>
  <c r="H42" i="1"/>
  <c r="I42" i="1"/>
  <c r="J42" i="1"/>
  <c r="L42" i="1"/>
  <c r="M42" i="1"/>
  <c r="N42" i="1"/>
  <c r="O42" i="1"/>
  <c r="Q42" i="1"/>
  <c r="R42" i="1"/>
  <c r="S42" i="1"/>
  <c r="C43" i="1"/>
  <c r="C44" i="1" s="1"/>
  <c r="D43" i="1"/>
  <c r="D44" i="1" s="1"/>
  <c r="E43" i="1"/>
  <c r="E45" i="1" s="1"/>
  <c r="G43" i="1"/>
  <c r="I43" i="1"/>
  <c r="J43" i="1"/>
  <c r="J44" i="1" s="1"/>
  <c r="L43" i="1"/>
  <c r="L44" i="1" s="1"/>
  <c r="N43" i="1"/>
  <c r="N45" i="1" s="1"/>
  <c r="O43" i="1"/>
  <c r="O45" i="1" s="1"/>
  <c r="Q43" i="1"/>
  <c r="Q45" i="1" s="1"/>
  <c r="S43" i="1"/>
  <c r="S44" i="1" s="1"/>
  <c r="F47" i="1"/>
  <c r="F50" i="1" s="1"/>
  <c r="K47" i="1"/>
  <c r="P47" i="1"/>
  <c r="P50" i="1" s="1"/>
  <c r="P51" i="1" s="1"/>
  <c r="H48" i="1"/>
  <c r="I48" i="1"/>
  <c r="J48" i="1"/>
  <c r="L48" i="1"/>
  <c r="M48" i="1"/>
  <c r="N48" i="1"/>
  <c r="O48" i="1"/>
  <c r="Q48" i="1"/>
  <c r="R48" i="1"/>
  <c r="S48" i="1"/>
  <c r="C50" i="1"/>
  <c r="C51" i="1" s="1"/>
  <c r="D50" i="1"/>
  <c r="D51" i="1" s="1"/>
  <c r="E50" i="1"/>
  <c r="E51" i="1" s="1"/>
  <c r="G50" i="1"/>
  <c r="I50" i="1"/>
  <c r="J50" i="1"/>
  <c r="J51" i="1" s="1"/>
  <c r="L50" i="1"/>
  <c r="L51" i="1" s="1"/>
  <c r="N50" i="1"/>
  <c r="N51" i="1" s="1"/>
  <c r="O50" i="1"/>
  <c r="O51" i="1" s="1"/>
  <c r="Q50" i="1"/>
  <c r="S50" i="1"/>
  <c r="S51" i="1" s="1"/>
  <c r="C55" i="1"/>
  <c r="D55" i="1"/>
  <c r="D53" i="1" s="1"/>
  <c r="E55" i="1"/>
  <c r="E53" i="1" s="1"/>
  <c r="G55" i="1"/>
  <c r="G53" i="1" s="1"/>
  <c r="H55" i="1"/>
  <c r="H53" i="1" s="1"/>
  <c r="I55" i="1"/>
  <c r="I53" i="1" s="1"/>
  <c r="J55" i="1"/>
  <c r="J53" i="1" s="1"/>
  <c r="L55" i="1"/>
  <c r="M55" i="1"/>
  <c r="N55" i="1"/>
  <c r="N53" i="1" s="1"/>
  <c r="O55" i="1"/>
  <c r="Q55" i="1"/>
  <c r="R55" i="1"/>
  <c r="R53" i="1" s="1"/>
  <c r="S55" i="1"/>
  <c r="F57" i="1"/>
  <c r="K57" i="1"/>
  <c r="P57" i="1"/>
  <c r="P59" i="1" s="1"/>
  <c r="H58" i="1"/>
  <c r="I58" i="1"/>
  <c r="J58" i="1"/>
  <c r="L58" i="1"/>
  <c r="M58" i="1"/>
  <c r="N58" i="1"/>
  <c r="O58" i="1"/>
  <c r="Q58" i="1"/>
  <c r="R58" i="1"/>
  <c r="S58" i="1"/>
  <c r="C59" i="1"/>
  <c r="D59" i="1"/>
  <c r="E59" i="1"/>
  <c r="G59" i="1"/>
  <c r="I59" i="1"/>
  <c r="J59" i="1"/>
  <c r="L59" i="1"/>
  <c r="N59" i="1"/>
  <c r="O59" i="1"/>
  <c r="Q59" i="1"/>
  <c r="S59" i="1"/>
  <c r="F60" i="1"/>
  <c r="F62" i="1" s="1"/>
  <c r="K60" i="1"/>
  <c r="P60" i="1"/>
  <c r="P62" i="1" s="1"/>
  <c r="H61" i="1"/>
  <c r="I61" i="1"/>
  <c r="J61" i="1"/>
  <c r="L61" i="1"/>
  <c r="M61" i="1"/>
  <c r="N61" i="1"/>
  <c r="O61" i="1"/>
  <c r="Q61" i="1"/>
  <c r="R61" i="1"/>
  <c r="S61" i="1"/>
  <c r="C62" i="1"/>
  <c r="D62" i="1"/>
  <c r="E62" i="1"/>
  <c r="G62" i="1"/>
  <c r="I62" i="1"/>
  <c r="J62" i="1"/>
  <c r="L62" i="1"/>
  <c r="N62" i="1"/>
  <c r="O62" i="1"/>
  <c r="Q62" i="1"/>
  <c r="S62" i="1"/>
  <c r="F63" i="1"/>
  <c r="K63" i="1"/>
  <c r="P63" i="1"/>
  <c r="H64" i="1"/>
  <c r="I64" i="1"/>
  <c r="J64" i="1"/>
  <c r="L64" i="1"/>
  <c r="M64" i="1"/>
  <c r="N64" i="1"/>
  <c r="O64" i="1"/>
  <c r="Q64" i="1"/>
  <c r="R64" i="1"/>
  <c r="S64" i="1"/>
  <c r="C65" i="1"/>
  <c r="C66" i="1" s="1"/>
  <c r="D65" i="1"/>
  <c r="D66" i="1" s="1"/>
  <c r="E65" i="1"/>
  <c r="G65" i="1"/>
  <c r="G66" i="1" s="1"/>
  <c r="I65" i="1"/>
  <c r="I66" i="1" s="1"/>
  <c r="J65" i="1"/>
  <c r="L65" i="1"/>
  <c r="N65" i="1"/>
  <c r="N66" i="1" s="1"/>
  <c r="O65" i="1"/>
  <c r="O66" i="1" s="1"/>
  <c r="Q65" i="1"/>
  <c r="Q66" i="1" s="1"/>
  <c r="S65" i="1"/>
  <c r="S66" i="1" s="1"/>
  <c r="F67" i="1"/>
  <c r="K67" i="1"/>
  <c r="P67" i="1"/>
  <c r="T67" i="1"/>
  <c r="T68" i="1" s="1"/>
  <c r="H68" i="1"/>
  <c r="I68" i="1"/>
  <c r="J68" i="1"/>
  <c r="L68" i="1"/>
  <c r="M68" i="1"/>
  <c r="N68" i="1"/>
  <c r="O68" i="1"/>
  <c r="Q68" i="1"/>
  <c r="R68" i="1"/>
  <c r="S68" i="1"/>
  <c r="C72" i="1"/>
  <c r="D72" i="1"/>
  <c r="D70" i="1" s="1"/>
  <c r="E72" i="1"/>
  <c r="E70" i="1" s="1"/>
  <c r="G72" i="1"/>
  <c r="G70" i="1" s="1"/>
  <c r="H72" i="1"/>
  <c r="H70" i="1" s="1"/>
  <c r="I72" i="1"/>
  <c r="I70" i="1" s="1"/>
  <c r="J72" i="1"/>
  <c r="L72" i="1"/>
  <c r="M72" i="1"/>
  <c r="N72" i="1"/>
  <c r="N70" i="1" s="1"/>
  <c r="O72" i="1"/>
  <c r="O70" i="1" s="1"/>
  <c r="Q72" i="1"/>
  <c r="Q70" i="1" s="1"/>
  <c r="R72" i="1"/>
  <c r="S72" i="1"/>
  <c r="F74" i="1"/>
  <c r="K74" i="1"/>
  <c r="P74" i="1"/>
  <c r="H75" i="1"/>
  <c r="I75" i="1"/>
  <c r="J75" i="1"/>
  <c r="L75" i="1"/>
  <c r="M75" i="1"/>
  <c r="N75" i="1"/>
  <c r="O75" i="1"/>
  <c r="Q75" i="1"/>
  <c r="R75" i="1"/>
  <c r="S75" i="1"/>
  <c r="F76" i="1"/>
  <c r="K76" i="1"/>
  <c r="P76" i="1"/>
  <c r="H77" i="1"/>
  <c r="I77" i="1"/>
  <c r="J77" i="1"/>
  <c r="L77" i="1"/>
  <c r="M77" i="1"/>
  <c r="N77" i="1"/>
  <c r="O77" i="1"/>
  <c r="Q77" i="1"/>
  <c r="R77" i="1"/>
  <c r="S77" i="1"/>
  <c r="F78" i="1"/>
  <c r="K78" i="1"/>
  <c r="P78" i="1"/>
  <c r="H79" i="1"/>
  <c r="I79" i="1"/>
  <c r="J79" i="1"/>
  <c r="L79" i="1"/>
  <c r="M79" i="1"/>
  <c r="N79" i="1"/>
  <c r="O79" i="1"/>
  <c r="Q79" i="1"/>
  <c r="R79" i="1"/>
  <c r="S79" i="1"/>
  <c r="K80" i="1"/>
  <c r="K81" i="1" s="1"/>
  <c r="P80" i="1"/>
  <c r="H81" i="1"/>
  <c r="I81" i="1"/>
  <c r="J81" i="1"/>
  <c r="L81" i="1"/>
  <c r="M81" i="1"/>
  <c r="N81" i="1"/>
  <c r="O81" i="1"/>
  <c r="Q81" i="1"/>
  <c r="R81" i="1"/>
  <c r="S81" i="1"/>
  <c r="C85" i="1"/>
  <c r="D85" i="1"/>
  <c r="E85" i="1"/>
  <c r="F85" i="1"/>
  <c r="G85" i="1"/>
  <c r="I85" i="1"/>
  <c r="J85" i="1"/>
  <c r="K85" i="1"/>
  <c r="L85" i="1"/>
  <c r="N85" i="1"/>
  <c r="O85" i="1"/>
  <c r="P85" i="1"/>
  <c r="Q85" i="1"/>
  <c r="S85" i="1"/>
  <c r="T85" i="1"/>
  <c r="H86" i="1"/>
  <c r="M86" i="1"/>
  <c r="R86" i="1"/>
  <c r="H87" i="1"/>
  <c r="M87" i="1"/>
  <c r="R87" i="1"/>
  <c r="H89" i="1"/>
  <c r="M89" i="1"/>
  <c r="R89" i="1"/>
  <c r="H90" i="1"/>
  <c r="H59" i="1" s="1"/>
  <c r="M90" i="1"/>
  <c r="M59" i="1" s="1"/>
  <c r="R90" i="1"/>
  <c r="R59" i="1" s="1"/>
  <c r="C91" i="1"/>
  <c r="C112" i="1" s="1"/>
  <c r="D91" i="1"/>
  <c r="D112" i="1" s="1"/>
  <c r="E91" i="1"/>
  <c r="E112" i="1" s="1"/>
  <c r="F91" i="1"/>
  <c r="F112" i="1" s="1"/>
  <c r="G91" i="1"/>
  <c r="G112" i="1" s="1"/>
  <c r="I91" i="1"/>
  <c r="I112" i="1" s="1"/>
  <c r="J91" i="1"/>
  <c r="K91" i="1"/>
  <c r="L91" i="1"/>
  <c r="N91" i="1"/>
  <c r="O91" i="1"/>
  <c r="O112" i="1" s="1"/>
  <c r="P91" i="1"/>
  <c r="P112" i="1" s="1"/>
  <c r="Q91" i="1"/>
  <c r="Q112" i="1" s="1"/>
  <c r="S91" i="1"/>
  <c r="S112" i="1" s="1"/>
  <c r="T91" i="1"/>
  <c r="T112" i="1" s="1"/>
  <c r="H93" i="1"/>
  <c r="M93" i="1"/>
  <c r="R93" i="1"/>
  <c r="H94" i="1"/>
  <c r="M94" i="1"/>
  <c r="R94" i="1"/>
  <c r="C95" i="1"/>
  <c r="C116" i="1" s="1"/>
  <c r="D95" i="1"/>
  <c r="D116" i="1" s="1"/>
  <c r="E95" i="1"/>
  <c r="E116" i="1" s="1"/>
  <c r="F95" i="1"/>
  <c r="G95" i="1"/>
  <c r="I95" i="1"/>
  <c r="I116" i="1" s="1"/>
  <c r="J95" i="1"/>
  <c r="K95" i="1"/>
  <c r="K116" i="1" s="1"/>
  <c r="L95" i="1"/>
  <c r="L116" i="1" s="1"/>
  <c r="N95" i="1"/>
  <c r="N116" i="1" s="1"/>
  <c r="O95" i="1"/>
  <c r="O116" i="1" s="1"/>
  <c r="P95" i="1"/>
  <c r="Q95" i="1"/>
  <c r="Q116" i="1" s="1"/>
  <c r="S95" i="1"/>
  <c r="S116" i="1" s="1"/>
  <c r="T95" i="1"/>
  <c r="T116" i="1" s="1"/>
  <c r="H97" i="1"/>
  <c r="H50" i="1" s="1"/>
  <c r="H51" i="1" s="1"/>
  <c r="M97" i="1"/>
  <c r="M50" i="1" s="1"/>
  <c r="M51" i="1" s="1"/>
  <c r="R97" i="1"/>
  <c r="R50" i="1" s="1"/>
  <c r="R51" i="1" s="1"/>
  <c r="H98" i="1"/>
  <c r="M98" i="1"/>
  <c r="R98" i="1"/>
  <c r="C99" i="1"/>
  <c r="C120" i="1" s="1"/>
  <c r="D99" i="1"/>
  <c r="D120" i="1" s="1"/>
  <c r="E99" i="1"/>
  <c r="E120" i="1" s="1"/>
  <c r="F99" i="1"/>
  <c r="G99" i="1"/>
  <c r="I99" i="1"/>
  <c r="I120" i="1" s="1"/>
  <c r="J99" i="1"/>
  <c r="K99" i="1"/>
  <c r="K120" i="1" s="1"/>
  <c r="L99" i="1"/>
  <c r="L120" i="1" s="1"/>
  <c r="N99" i="1"/>
  <c r="N120" i="1" s="1"/>
  <c r="O99" i="1"/>
  <c r="O120" i="1" s="1"/>
  <c r="P99" i="1"/>
  <c r="P120" i="1" s="1"/>
  <c r="Q99" i="1"/>
  <c r="S99" i="1"/>
  <c r="S120" i="1" s="1"/>
  <c r="T99" i="1"/>
  <c r="T120" i="1" s="1"/>
  <c r="H101" i="1"/>
  <c r="M101" i="1"/>
  <c r="R101" i="1"/>
  <c r="H102" i="1"/>
  <c r="M102" i="1"/>
  <c r="R102" i="1"/>
  <c r="C103" i="1"/>
  <c r="C124" i="1" s="1"/>
  <c r="D103" i="1"/>
  <c r="D124" i="1" s="1"/>
  <c r="E103" i="1"/>
  <c r="E124" i="1" s="1"/>
  <c r="F103" i="1"/>
  <c r="F124" i="1" s="1"/>
  <c r="G103" i="1"/>
  <c r="G124" i="1" s="1"/>
  <c r="I103" i="1"/>
  <c r="J103" i="1"/>
  <c r="K103" i="1"/>
  <c r="L103" i="1"/>
  <c r="L124" i="1" s="1"/>
  <c r="N103" i="1"/>
  <c r="N124" i="1" s="1"/>
  <c r="O103" i="1"/>
  <c r="O124" i="1" s="1"/>
  <c r="P103" i="1"/>
  <c r="P124" i="1" s="1"/>
  <c r="Q103" i="1"/>
  <c r="Q124" i="1" s="1"/>
  <c r="S103" i="1"/>
  <c r="S124" i="1" s="1"/>
  <c r="T103" i="1"/>
  <c r="T124" i="1" s="1"/>
  <c r="C106" i="1"/>
  <c r="D106" i="1"/>
  <c r="E106" i="1"/>
  <c r="F106" i="1"/>
  <c r="G106" i="1"/>
  <c r="I106" i="1"/>
  <c r="J106" i="1"/>
  <c r="K106" i="1"/>
  <c r="L106" i="1"/>
  <c r="N106" i="1"/>
  <c r="O106" i="1"/>
  <c r="P106" i="1"/>
  <c r="Q106" i="1"/>
  <c r="S106" i="1"/>
  <c r="T106" i="1"/>
  <c r="H107" i="1"/>
  <c r="M107" i="1"/>
  <c r="R107" i="1"/>
  <c r="H108" i="1"/>
  <c r="M108" i="1"/>
  <c r="R108" i="1"/>
  <c r="H110" i="1"/>
  <c r="H43" i="1" s="1"/>
  <c r="M110" i="1"/>
  <c r="M43" i="1" s="1"/>
  <c r="R110" i="1"/>
  <c r="R43" i="1" s="1"/>
  <c r="R45" i="1" s="1"/>
  <c r="H111" i="1"/>
  <c r="M111" i="1"/>
  <c r="R111" i="1"/>
  <c r="H114" i="1"/>
  <c r="M114" i="1"/>
  <c r="R114" i="1"/>
  <c r="H115" i="1"/>
  <c r="M115" i="1"/>
  <c r="R115" i="1"/>
  <c r="H118" i="1"/>
  <c r="M118" i="1"/>
  <c r="R118" i="1"/>
  <c r="H119" i="1"/>
  <c r="M119" i="1"/>
  <c r="R119" i="1"/>
  <c r="H122" i="1"/>
  <c r="M122" i="1"/>
  <c r="R122" i="1"/>
  <c r="H123" i="1"/>
  <c r="M123" i="1"/>
  <c r="R123" i="1"/>
  <c r="C127" i="1"/>
  <c r="D127" i="1"/>
  <c r="E127" i="1"/>
  <c r="F127" i="1"/>
  <c r="G127" i="1"/>
  <c r="I127" i="1"/>
  <c r="J127" i="1"/>
  <c r="K127" i="1"/>
  <c r="L127" i="1"/>
  <c r="N127" i="1"/>
  <c r="O127" i="1"/>
  <c r="P127" i="1"/>
  <c r="Q127" i="1"/>
  <c r="S127" i="1"/>
  <c r="T127" i="1"/>
  <c r="H128" i="1"/>
  <c r="M128" i="1"/>
  <c r="R128" i="1"/>
  <c r="H129" i="1"/>
  <c r="M129" i="1"/>
  <c r="R129" i="1"/>
  <c r="H130" i="1"/>
  <c r="M130" i="1"/>
  <c r="R130" i="1"/>
  <c r="H131" i="1"/>
  <c r="M131" i="1"/>
  <c r="R131" i="1"/>
  <c r="H132" i="1"/>
  <c r="M132" i="1"/>
  <c r="R132" i="1"/>
  <c r="H133" i="1"/>
  <c r="M133" i="1"/>
  <c r="R133" i="1"/>
  <c r="H135" i="1"/>
  <c r="M135" i="1"/>
  <c r="R135" i="1"/>
  <c r="H137" i="1"/>
  <c r="H138" i="1" s="1"/>
  <c r="M137" i="1"/>
  <c r="R137" i="1"/>
  <c r="H139" i="1"/>
  <c r="H140" i="1" s="1"/>
  <c r="M139" i="1"/>
  <c r="R139" i="1"/>
  <c r="H141" i="1"/>
  <c r="M141" i="1"/>
  <c r="R141" i="1"/>
  <c r="H145" i="1"/>
  <c r="H146" i="1" s="1"/>
  <c r="M145" i="1"/>
  <c r="R145" i="1"/>
  <c r="H148" i="1"/>
  <c r="H149" i="1" s="1"/>
  <c r="M148" i="1"/>
  <c r="R148" i="1"/>
  <c r="W148" i="1" s="1"/>
  <c r="AB148" i="1" s="1"/>
  <c r="AC148" i="1" s="1"/>
  <c r="AD148" i="1" s="1"/>
  <c r="AE148" i="1" s="1"/>
  <c r="AF148" i="1" s="1"/>
  <c r="H150" i="1"/>
  <c r="H151" i="1" s="1"/>
  <c r="M150" i="1"/>
  <c r="R150" i="1"/>
  <c r="W150" i="1" s="1"/>
  <c r="H152" i="1"/>
  <c r="H153" i="1" s="1"/>
  <c r="M152" i="1"/>
  <c r="R152" i="1"/>
  <c r="W152" i="1" s="1"/>
  <c r="H154" i="1"/>
  <c r="H155" i="1" s="1"/>
  <c r="M154" i="1"/>
  <c r="R154" i="1"/>
  <c r="W154" i="1" s="1"/>
  <c r="H156" i="1"/>
  <c r="H157" i="1" s="1"/>
  <c r="M156" i="1"/>
  <c r="R156" i="1"/>
  <c r="H158" i="1"/>
  <c r="H159" i="1" s="1"/>
  <c r="M158" i="1"/>
  <c r="R158" i="1"/>
  <c r="W158" i="1" s="1"/>
  <c r="AB158" i="1" s="1"/>
  <c r="AC158" i="1" s="1"/>
  <c r="AD158" i="1" s="1"/>
  <c r="AE158" i="1" s="1"/>
  <c r="AF158" i="1" s="1"/>
  <c r="H161" i="1"/>
  <c r="H162" i="1" s="1"/>
  <c r="M161" i="1"/>
  <c r="R161" i="1"/>
  <c r="H163" i="1"/>
  <c r="H164" i="1" s="1"/>
  <c r="M163" i="1"/>
  <c r="R163" i="1"/>
  <c r="H165" i="1"/>
  <c r="H166" i="1" s="1"/>
  <c r="M165" i="1"/>
  <c r="R165" i="1"/>
  <c r="H167" i="1"/>
  <c r="H168" i="1" s="1"/>
  <c r="M167" i="1"/>
  <c r="R167" i="1"/>
  <c r="H169" i="1"/>
  <c r="H170" i="1" s="1"/>
  <c r="M169" i="1"/>
  <c r="R169" i="1"/>
  <c r="H171" i="1"/>
  <c r="H172" i="1" s="1"/>
  <c r="M171" i="1"/>
  <c r="R171" i="1"/>
  <c r="H174" i="1"/>
  <c r="M174" i="1"/>
  <c r="R174" i="1"/>
  <c r="H176" i="1"/>
  <c r="H177" i="1" s="1"/>
  <c r="M176" i="1"/>
  <c r="R176" i="1"/>
  <c r="H178" i="1"/>
  <c r="H179" i="1" s="1"/>
  <c r="M178" i="1"/>
  <c r="M179" i="1" s="1"/>
  <c r="R178" i="1"/>
  <c r="W178" i="1" s="1"/>
  <c r="H180" i="1"/>
  <c r="H181" i="1" s="1"/>
  <c r="M180" i="1"/>
  <c r="R180" i="1"/>
  <c r="H182" i="1"/>
  <c r="H183" i="1" s="1"/>
  <c r="M182" i="1"/>
  <c r="R182" i="1"/>
  <c r="H184" i="1"/>
  <c r="M184" i="1"/>
  <c r="R184" i="1"/>
  <c r="W184" i="1" s="1"/>
  <c r="AB184" i="1" s="1"/>
  <c r="AC184" i="1" s="1"/>
  <c r="AD184" i="1" s="1"/>
  <c r="AE184" i="1" s="1"/>
  <c r="AF184" i="1" s="1"/>
  <c r="D196" i="1"/>
  <c r="E196" i="1"/>
  <c r="F196" i="1"/>
  <c r="G196" i="1"/>
  <c r="I196" i="1"/>
  <c r="I197" i="1" s="1"/>
  <c r="I198" i="1" s="1"/>
  <c r="J196" i="1"/>
  <c r="J197" i="1" s="1"/>
  <c r="J198" i="1" s="1"/>
  <c r="K196" i="1"/>
  <c r="L196" i="1"/>
  <c r="N196" i="1"/>
  <c r="N197" i="1" s="1"/>
  <c r="N198" i="1" s="1"/>
  <c r="O196" i="1"/>
  <c r="P196" i="1"/>
  <c r="Q196" i="1"/>
  <c r="S196" i="1"/>
  <c r="C200" i="1"/>
  <c r="C202" i="1" s="1"/>
  <c r="C203" i="1" s="1"/>
  <c r="D200" i="1"/>
  <c r="E200" i="1"/>
  <c r="E202" i="1" s="1"/>
  <c r="E203" i="1" s="1"/>
  <c r="F200" i="1"/>
  <c r="F202" i="1" s="1"/>
  <c r="F203" i="1" s="1"/>
  <c r="G200" i="1"/>
  <c r="I200" i="1"/>
  <c r="I202" i="1" s="1"/>
  <c r="I203" i="1" s="1"/>
  <c r="J200" i="1"/>
  <c r="J202" i="1" s="1"/>
  <c r="J203" i="1" s="1"/>
  <c r="K200" i="1"/>
  <c r="K202" i="1" s="1"/>
  <c r="K203" i="1" s="1"/>
  <c r="L200" i="1"/>
  <c r="N200" i="1"/>
  <c r="N202" i="1" s="1"/>
  <c r="N203" i="1" s="1"/>
  <c r="O200" i="1"/>
  <c r="P200" i="1"/>
  <c r="P202" i="1" s="1"/>
  <c r="P203" i="1" s="1"/>
  <c r="Q200" i="1"/>
  <c r="Q202" i="1" s="1"/>
  <c r="Q203" i="1" s="1"/>
  <c r="S200" i="1"/>
  <c r="T200" i="1"/>
  <c r="T202" i="1" s="1"/>
  <c r="T203" i="1" s="1"/>
  <c r="C206" i="1"/>
  <c r="D206" i="1"/>
  <c r="E206" i="1"/>
  <c r="F206" i="1"/>
  <c r="G206" i="1"/>
  <c r="G208" i="1" s="1"/>
  <c r="G209" i="1" s="1"/>
  <c r="I206" i="1"/>
  <c r="J206" i="1"/>
  <c r="K206" i="1"/>
  <c r="K208" i="1" s="1"/>
  <c r="K209" i="1" s="1"/>
  <c r="L206" i="1"/>
  <c r="L208" i="1" s="1"/>
  <c r="L209" i="1" s="1"/>
  <c r="N206" i="1"/>
  <c r="O206" i="1"/>
  <c r="P206" i="1"/>
  <c r="Q206" i="1"/>
  <c r="S206" i="1"/>
  <c r="X206" i="1" s="1"/>
  <c r="C210" i="1"/>
  <c r="C212" i="1" s="1"/>
  <c r="C213" i="1" s="1"/>
  <c r="D210" i="1"/>
  <c r="D212" i="1" s="1"/>
  <c r="D213" i="1" s="1"/>
  <c r="E210" i="1"/>
  <c r="E212" i="1" s="1"/>
  <c r="E213" i="1" s="1"/>
  <c r="F210" i="1"/>
  <c r="F212" i="1" s="1"/>
  <c r="F213" i="1" s="1"/>
  <c r="G210" i="1"/>
  <c r="I210" i="1"/>
  <c r="I212" i="1" s="1"/>
  <c r="I213" i="1" s="1"/>
  <c r="J210" i="1"/>
  <c r="K210" i="1"/>
  <c r="L210" i="1"/>
  <c r="L212" i="1" s="1"/>
  <c r="L213" i="1" s="1"/>
  <c r="N210" i="1"/>
  <c r="N212" i="1" s="1"/>
  <c r="N213" i="1" s="1"/>
  <c r="O210" i="1"/>
  <c r="O212" i="1" s="1"/>
  <c r="O213" i="1" s="1"/>
  <c r="P210" i="1"/>
  <c r="Q210" i="1"/>
  <c r="Q212" i="1" s="1"/>
  <c r="Q213" i="1" s="1"/>
  <c r="S210" i="1"/>
  <c r="T210" i="1"/>
  <c r="T212" i="1" s="1"/>
  <c r="T213" i="1" s="1"/>
  <c r="H214" i="1"/>
  <c r="H10" i="1" s="1"/>
  <c r="M214" i="1"/>
  <c r="M10" i="1" s="1"/>
  <c r="R214" i="1"/>
  <c r="R10" i="1" s="1"/>
  <c r="I215" i="1"/>
  <c r="J215" i="1"/>
  <c r="K215" i="1"/>
  <c r="L215" i="1"/>
  <c r="N215" i="1"/>
  <c r="O215" i="1"/>
  <c r="P215" i="1"/>
  <c r="Q215" i="1"/>
  <c r="S215" i="1"/>
  <c r="T215" i="1"/>
  <c r="C219" i="1"/>
  <c r="H219" i="1"/>
  <c r="M219" i="1"/>
  <c r="S219" i="1"/>
  <c r="S221" i="1" s="1"/>
  <c r="S228" i="1" s="1"/>
  <c r="H220" i="1"/>
  <c r="M220" i="1"/>
  <c r="R220" i="1"/>
  <c r="D221" i="1"/>
  <c r="E221" i="1"/>
  <c r="F221" i="1"/>
  <c r="G221" i="1"/>
  <c r="I221" i="1"/>
  <c r="I228" i="1" s="1"/>
  <c r="J221" i="1"/>
  <c r="J228" i="1" s="1"/>
  <c r="K221" i="1"/>
  <c r="K228" i="1" s="1"/>
  <c r="L221" i="1"/>
  <c r="L228" i="1" s="1"/>
  <c r="N221" i="1"/>
  <c r="N228" i="1" s="1"/>
  <c r="O221" i="1"/>
  <c r="O228" i="1" s="1"/>
  <c r="P221" i="1"/>
  <c r="P228" i="1" s="1"/>
  <c r="Q221" i="1"/>
  <c r="Q228" i="1" s="1"/>
  <c r="H223" i="1"/>
  <c r="M223" i="1"/>
  <c r="R223" i="1"/>
  <c r="D224" i="1"/>
  <c r="D226" i="1" s="1"/>
  <c r="E224" i="1"/>
  <c r="F224" i="1"/>
  <c r="G224" i="1"/>
  <c r="I224" i="1"/>
  <c r="I231" i="1" s="1"/>
  <c r="J224" i="1"/>
  <c r="J231" i="1" s="1"/>
  <c r="K224" i="1"/>
  <c r="K231" i="1" s="1"/>
  <c r="L224" i="1"/>
  <c r="L231" i="1" s="1"/>
  <c r="N224" i="1"/>
  <c r="N231" i="1" s="1"/>
  <c r="O224" i="1"/>
  <c r="O231" i="1" s="1"/>
  <c r="P224" i="1"/>
  <c r="P231" i="1" s="1"/>
  <c r="Q224" i="1"/>
  <c r="Q231" i="1" s="1"/>
  <c r="S224" i="1"/>
  <c r="H225" i="1"/>
  <c r="M225" i="1"/>
  <c r="R225" i="1"/>
  <c r="E226" i="1"/>
  <c r="F226" i="1"/>
  <c r="G226" i="1"/>
  <c r="I226" i="1"/>
  <c r="I233" i="1" s="1"/>
  <c r="J226" i="1"/>
  <c r="J233" i="1" s="1"/>
  <c r="K226" i="1"/>
  <c r="K233" i="1" s="1"/>
  <c r="L226" i="1"/>
  <c r="L233" i="1" s="1"/>
  <c r="N226" i="1"/>
  <c r="N233" i="1" s="1"/>
  <c r="O226" i="1"/>
  <c r="O233" i="1" s="1"/>
  <c r="P226" i="1"/>
  <c r="P233" i="1" s="1"/>
  <c r="Q226" i="1"/>
  <c r="Q233" i="1" s="1"/>
  <c r="S226" i="1"/>
  <c r="H227" i="1"/>
  <c r="M227" i="1"/>
  <c r="R227" i="1"/>
  <c r="D228" i="1"/>
  <c r="E228" i="1"/>
  <c r="F228" i="1"/>
  <c r="G228" i="1"/>
  <c r="H230" i="1"/>
  <c r="M230" i="1"/>
  <c r="R230" i="1"/>
  <c r="D231" i="1"/>
  <c r="D233" i="1" s="1"/>
  <c r="E231" i="1"/>
  <c r="E233" i="1" s="1"/>
  <c r="F231" i="1"/>
  <c r="F233" i="1" s="1"/>
  <c r="G231" i="1"/>
  <c r="G233" i="1" s="1"/>
  <c r="H232" i="1"/>
  <c r="M232" i="1"/>
  <c r="R232" i="1"/>
  <c r="M236" i="1"/>
  <c r="R236" i="1"/>
  <c r="M237" i="1"/>
  <c r="R237" i="1"/>
  <c r="AF237" i="1"/>
  <c r="M238" i="1"/>
  <c r="R238" i="1"/>
  <c r="M239" i="1"/>
  <c r="R239" i="1"/>
  <c r="X239" i="1"/>
  <c r="M240" i="1"/>
  <c r="R240" i="1"/>
  <c r="V240" i="1"/>
  <c r="M241" i="1"/>
  <c r="R241" i="1"/>
  <c r="V241" i="1"/>
  <c r="C245" i="1"/>
  <c r="D245" i="1"/>
  <c r="E245" i="1"/>
  <c r="F245" i="1"/>
  <c r="G245" i="1"/>
  <c r="H245" i="1"/>
  <c r="I245" i="1"/>
  <c r="J245" i="1"/>
  <c r="K245" i="1"/>
  <c r="L245" i="1"/>
  <c r="M245" i="1"/>
  <c r="N245" i="1"/>
  <c r="O245" i="1"/>
  <c r="P245" i="1"/>
  <c r="Q245" i="1"/>
  <c r="R245" i="1"/>
  <c r="S245" i="1"/>
  <c r="C248" i="1"/>
  <c r="D248" i="1"/>
  <c r="E248" i="1"/>
  <c r="F248" i="1"/>
  <c r="G248" i="1"/>
  <c r="H248" i="1"/>
  <c r="I248" i="1"/>
  <c r="J248" i="1"/>
  <c r="K248" i="1"/>
  <c r="L248" i="1"/>
  <c r="M248" i="1"/>
  <c r="N248" i="1"/>
  <c r="O248" i="1"/>
  <c r="P248" i="1"/>
  <c r="Q248" i="1"/>
  <c r="R248" i="1"/>
  <c r="S248" i="1"/>
  <c r="D250" i="1"/>
  <c r="E250" i="1"/>
  <c r="F250" i="1"/>
  <c r="G250" i="1"/>
  <c r="H250" i="1"/>
  <c r="I250" i="1"/>
  <c r="J250" i="1"/>
  <c r="K250" i="1"/>
  <c r="L250" i="1"/>
  <c r="M250" i="1"/>
  <c r="N250" i="1"/>
  <c r="O250" i="1"/>
  <c r="P250" i="1"/>
  <c r="Q250" i="1"/>
  <c r="R250" i="1"/>
  <c r="S250" i="1"/>
  <c r="D252" i="1"/>
  <c r="E252" i="1"/>
  <c r="F252" i="1"/>
  <c r="G252" i="1"/>
  <c r="H252" i="1"/>
  <c r="I252" i="1"/>
  <c r="J252" i="1"/>
  <c r="K252" i="1"/>
  <c r="L252" i="1"/>
  <c r="M252" i="1"/>
  <c r="N252" i="1"/>
  <c r="O252" i="1"/>
  <c r="P252" i="1"/>
  <c r="Q252" i="1"/>
  <c r="R252" i="1"/>
  <c r="S252" i="1"/>
  <c r="T251" i="1"/>
  <c r="C253" i="1"/>
  <c r="D253" i="1"/>
  <c r="E253" i="1"/>
  <c r="F253" i="1"/>
  <c r="G253" i="1"/>
  <c r="H253" i="1"/>
  <c r="I253" i="1"/>
  <c r="J253" i="1"/>
  <c r="K253" i="1"/>
  <c r="L253" i="1"/>
  <c r="M253" i="1"/>
  <c r="N253" i="1"/>
  <c r="O253" i="1"/>
  <c r="P253" i="1"/>
  <c r="Q253" i="1"/>
  <c r="R253" i="1"/>
  <c r="S253" i="1"/>
  <c r="D255" i="1"/>
  <c r="E255" i="1"/>
  <c r="F255" i="1"/>
  <c r="G255" i="1"/>
  <c r="H255" i="1"/>
  <c r="I255" i="1"/>
  <c r="J255" i="1"/>
  <c r="K255" i="1"/>
  <c r="L255" i="1"/>
  <c r="M255" i="1"/>
  <c r="N255" i="1"/>
  <c r="O255" i="1"/>
  <c r="P255" i="1"/>
  <c r="Q255" i="1"/>
  <c r="R255" i="1"/>
  <c r="S255" i="1"/>
  <c r="C256" i="1"/>
  <c r="D256" i="1"/>
  <c r="E256" i="1"/>
  <c r="F256" i="1"/>
  <c r="G256" i="1"/>
  <c r="H256" i="1"/>
  <c r="I256" i="1"/>
  <c r="J256" i="1"/>
  <c r="K256" i="1"/>
  <c r="L256" i="1"/>
  <c r="M256" i="1"/>
  <c r="N256" i="1"/>
  <c r="O256" i="1"/>
  <c r="P256" i="1"/>
  <c r="Q256" i="1"/>
  <c r="R256" i="1"/>
  <c r="S256" i="1"/>
  <c r="U257" i="1"/>
  <c r="V257" i="1" s="1"/>
  <c r="C40" i="1"/>
  <c r="D40" i="1"/>
  <c r="E40" i="1"/>
  <c r="G40" i="1"/>
  <c r="H40" i="1"/>
  <c r="I40" i="1"/>
  <c r="J40" i="1"/>
  <c r="L40" i="1"/>
  <c r="M40" i="1"/>
  <c r="N40" i="1"/>
  <c r="C49" i="1"/>
  <c r="D49" i="1"/>
  <c r="G49" i="1"/>
  <c r="J49" i="1"/>
  <c r="M49" i="1"/>
  <c r="O49" i="1"/>
  <c r="T49" i="1" s="1"/>
  <c r="Q49" i="1"/>
  <c r="R49" i="1"/>
  <c r="S49" i="1"/>
  <c r="E265" i="1"/>
  <c r="Q16" i="1" l="1"/>
  <c r="J16" i="1"/>
  <c r="M73" i="1"/>
  <c r="AA11" i="1"/>
  <c r="K16" i="1"/>
  <c r="Z11" i="1"/>
  <c r="AC11" i="1" s="1"/>
  <c r="AD11" i="1" s="1"/>
  <c r="AE11" i="1" s="1"/>
  <c r="AF11" i="1" s="1"/>
  <c r="W11" i="1"/>
  <c r="H16" i="1"/>
  <c r="I16" i="1"/>
  <c r="V10" i="1"/>
  <c r="AA10" i="1" s="1"/>
  <c r="J24" i="1"/>
  <c r="J27" i="1" s="1"/>
  <c r="Z10" i="1"/>
  <c r="W165" i="1"/>
  <c r="U165" i="1" s="1"/>
  <c r="V165" i="1" s="1"/>
  <c r="P267" i="1"/>
  <c r="P79" i="1"/>
  <c r="P64" i="1"/>
  <c r="R183" i="1"/>
  <c r="R175" i="1"/>
  <c r="AF241" i="1"/>
  <c r="W141" i="1"/>
  <c r="S194" i="1"/>
  <c r="W137" i="1"/>
  <c r="AB137" i="1" s="1"/>
  <c r="AC137" i="1" s="1"/>
  <c r="K42" i="1"/>
  <c r="S202" i="1"/>
  <c r="S203" i="1" s="1"/>
  <c r="S197" i="1"/>
  <c r="X197" i="1" s="1"/>
  <c r="X198" i="1" s="1"/>
  <c r="R153" i="1"/>
  <c r="L14" i="1"/>
  <c r="R143" i="1"/>
  <c r="O197" i="1"/>
  <c r="T197" i="1" s="1"/>
  <c r="Y197" i="1" s="1"/>
  <c r="Y198" i="1" s="1"/>
  <c r="R166" i="1"/>
  <c r="U152" i="1"/>
  <c r="V152" i="1" s="1"/>
  <c r="M196" i="1"/>
  <c r="M197" i="1" s="1"/>
  <c r="M198" i="1" s="1"/>
  <c r="P81" i="1"/>
  <c r="K33" i="1"/>
  <c r="K143" i="1" s="1"/>
  <c r="M140" i="1"/>
  <c r="Q197" i="1"/>
  <c r="Q198" i="1" s="1"/>
  <c r="H106" i="1"/>
  <c r="M224" i="1"/>
  <c r="M231" i="1" s="1"/>
  <c r="H226" i="1"/>
  <c r="K36" i="1"/>
  <c r="M181" i="1"/>
  <c r="M138" i="1"/>
  <c r="Q6" i="1"/>
  <c r="Q19" i="1"/>
  <c r="Q24" i="1" s="1"/>
  <c r="Q27" i="1" s="1"/>
  <c r="L19" i="1"/>
  <c r="L265" i="1" s="1"/>
  <c r="M170" i="1"/>
  <c r="R172" i="1"/>
  <c r="K68" i="1"/>
  <c r="O44" i="1"/>
  <c r="T44" i="1" s="1"/>
  <c r="Q23" i="1"/>
  <c r="G19" i="1"/>
  <c r="R44" i="1"/>
  <c r="O194" i="1"/>
  <c r="R142" i="1"/>
  <c r="Q44" i="1"/>
  <c r="V44" i="1" s="1"/>
  <c r="R224" i="1"/>
  <c r="R231" i="1" s="1"/>
  <c r="R179" i="1"/>
  <c r="O31" i="1"/>
  <c r="F265" i="1"/>
  <c r="O207" i="1"/>
  <c r="Q201" i="1"/>
  <c r="M142" i="1"/>
  <c r="N31" i="1"/>
  <c r="M267" i="1"/>
  <c r="P261" i="1"/>
  <c r="V245" i="1"/>
  <c r="AA245" i="1" s="1"/>
  <c r="R164" i="1"/>
  <c r="M149" i="1"/>
  <c r="L267" i="1"/>
  <c r="M164" i="1"/>
  <c r="Q34" i="1"/>
  <c r="D143" i="1"/>
  <c r="O265" i="1"/>
  <c r="M265" i="1"/>
  <c r="P197" i="1"/>
  <c r="P198" i="1" s="1"/>
  <c r="R185" i="1"/>
  <c r="M168" i="1"/>
  <c r="M151" i="1"/>
  <c r="R46" i="1"/>
  <c r="J56" i="1"/>
  <c r="N265" i="1"/>
  <c r="E267" i="1"/>
  <c r="K211" i="1"/>
  <c r="G143" i="1"/>
  <c r="M70" i="1"/>
  <c r="W174" i="1"/>
  <c r="AB174" i="1" s="1"/>
  <c r="AC174" i="1" s="1"/>
  <c r="AD174" i="1" s="1"/>
  <c r="I73" i="1"/>
  <c r="T236" i="1"/>
  <c r="U236" i="1" s="1"/>
  <c r="J211" i="1"/>
  <c r="R170" i="1"/>
  <c r="E143" i="1"/>
  <c r="R106" i="1"/>
  <c r="N204" i="1"/>
  <c r="K18" i="1"/>
  <c r="W135" i="1"/>
  <c r="U135" i="1" s="1"/>
  <c r="V135" i="1" s="1"/>
  <c r="H231" i="1"/>
  <c r="H233" i="1" s="1"/>
  <c r="R85" i="1"/>
  <c r="R181" i="1"/>
  <c r="R267" i="1"/>
  <c r="W267" i="1" s="1"/>
  <c r="C143" i="1"/>
  <c r="H144" i="1" s="1"/>
  <c r="U99" i="1"/>
  <c r="Z99" i="1" s="1"/>
  <c r="Q267" i="1"/>
  <c r="AA240" i="1"/>
  <c r="R140" i="1"/>
  <c r="H200" i="1"/>
  <c r="H194" i="1" s="1"/>
  <c r="I204" i="1"/>
  <c r="Y95" i="1"/>
  <c r="Y116" i="1" s="1"/>
  <c r="X65" i="1"/>
  <c r="X66" i="1" s="1"/>
  <c r="X62" i="1"/>
  <c r="X256" i="1"/>
  <c r="W139" i="1"/>
  <c r="AB139" i="1" s="1"/>
  <c r="AC139" i="1" s="1"/>
  <c r="T35" i="1"/>
  <c r="T36" i="1" s="1"/>
  <c r="R265" i="1"/>
  <c r="W265" i="1" s="1"/>
  <c r="X255" i="1"/>
  <c r="X254" i="1" s="1"/>
  <c r="U248" i="1"/>
  <c r="Z248" i="1" s="1"/>
  <c r="K212" i="1"/>
  <c r="K213" i="1" s="1"/>
  <c r="D204" i="1"/>
  <c r="Y158" i="1"/>
  <c r="F65" i="1"/>
  <c r="F66" i="1" s="1"/>
  <c r="P43" i="1"/>
  <c r="P45" i="1" s="1"/>
  <c r="P46" i="1" s="1"/>
  <c r="P18" i="1"/>
  <c r="J259" i="1"/>
  <c r="J212" i="1"/>
  <c r="J213" i="1" s="1"/>
  <c r="C204" i="1"/>
  <c r="M183" i="1"/>
  <c r="X158" i="1"/>
  <c r="K43" i="1"/>
  <c r="K45" i="1" s="1"/>
  <c r="K46" i="1" s="1"/>
  <c r="M18" i="1"/>
  <c r="X248" i="1"/>
  <c r="M215" i="1"/>
  <c r="J116" i="1"/>
  <c r="T240" i="1"/>
  <c r="U240" i="1" s="1"/>
  <c r="S45" i="1"/>
  <c r="S46" i="1" s="1"/>
  <c r="J31" i="1"/>
  <c r="J32" i="1" s="1"/>
  <c r="I259" i="1"/>
  <c r="V255" i="1"/>
  <c r="V254" i="1" s="1"/>
  <c r="W254" i="1" s="1"/>
  <c r="J208" i="1"/>
  <c r="J209" i="1" s="1"/>
  <c r="T256" i="1"/>
  <c r="Y256" i="1" s="1"/>
  <c r="I208" i="1"/>
  <c r="I209" i="1" s="1"/>
  <c r="U256" i="1"/>
  <c r="Z256" i="1" s="1"/>
  <c r="L32" i="1"/>
  <c r="L202" i="1"/>
  <c r="L203" i="1" s="1"/>
  <c r="AB141" i="1"/>
  <c r="AC141" i="1" s="1"/>
  <c r="K267" i="1"/>
  <c r="O211" i="1"/>
  <c r="H210" i="1"/>
  <c r="H211" i="1" s="1"/>
  <c r="H31" i="1"/>
  <c r="H32" i="1" s="1"/>
  <c r="G267" i="1"/>
  <c r="K261" i="1"/>
  <c r="U245" i="1"/>
  <c r="Z245" i="1" s="1"/>
  <c r="R226" i="1"/>
  <c r="R233" i="1" s="1"/>
  <c r="H221" i="1"/>
  <c r="H215" i="1"/>
  <c r="M157" i="1"/>
  <c r="R210" i="1"/>
  <c r="R206" i="1"/>
  <c r="H73" i="1"/>
  <c r="F55" i="1"/>
  <c r="F53" i="1" s="1"/>
  <c r="L45" i="1"/>
  <c r="L46" i="1" s="1"/>
  <c r="M34" i="1"/>
  <c r="F24" i="1"/>
  <c r="F27" i="1" s="1"/>
  <c r="H267" i="1"/>
  <c r="M221" i="1"/>
  <c r="M228" i="1" s="1"/>
  <c r="F267" i="1"/>
  <c r="H228" i="1"/>
  <c r="M166" i="1"/>
  <c r="R149" i="1"/>
  <c r="R127" i="1"/>
  <c r="M210" i="1"/>
  <c r="M212" i="1" s="1"/>
  <c r="M213" i="1" s="1"/>
  <c r="Y99" i="1"/>
  <c r="M206" i="1"/>
  <c r="N56" i="1"/>
  <c r="D45" i="1"/>
  <c r="D46" i="1" s="1"/>
  <c r="L34" i="1"/>
  <c r="H259" i="1"/>
  <c r="AF239" i="1"/>
  <c r="X236" i="1"/>
  <c r="Y236" i="1" s="1"/>
  <c r="Z236" i="1" s="1"/>
  <c r="O202" i="1"/>
  <c r="O203" i="1" s="1"/>
  <c r="M127" i="1"/>
  <c r="H99" i="1"/>
  <c r="H120" i="1" s="1"/>
  <c r="V65" i="1"/>
  <c r="V66" i="1" s="1"/>
  <c r="J45" i="1"/>
  <c r="J46" i="1" s="1"/>
  <c r="M31" i="1"/>
  <c r="R32" i="1" s="1"/>
  <c r="K194" i="1"/>
  <c r="M159" i="1"/>
  <c r="T255" i="1"/>
  <c r="T254" i="1" s="1"/>
  <c r="R219" i="1"/>
  <c r="R221" i="1" s="1"/>
  <c r="R228" i="1" s="1"/>
  <c r="I207" i="1"/>
  <c r="F120" i="1"/>
  <c r="U120" i="1" s="1"/>
  <c r="I56" i="1"/>
  <c r="H265" i="1"/>
  <c r="S201" i="1"/>
  <c r="M155" i="1"/>
  <c r="X99" i="1"/>
  <c r="P68" i="1"/>
  <c r="P36" i="1"/>
  <c r="X50" i="1"/>
  <c r="X51" i="1" s="1"/>
  <c r="J207" i="1"/>
  <c r="Q14" i="1"/>
  <c r="O267" i="1"/>
  <c r="N267" i="1"/>
  <c r="D194" i="1"/>
  <c r="C70" i="1"/>
  <c r="M143" i="1"/>
  <c r="F59" i="1"/>
  <c r="U255" i="1"/>
  <c r="Z255" i="1" s="1"/>
  <c r="U251" i="1"/>
  <c r="P201" i="1"/>
  <c r="K79" i="1"/>
  <c r="R34" i="1"/>
  <c r="O201" i="1"/>
  <c r="M91" i="1"/>
  <c r="M112" i="1" s="1"/>
  <c r="W10" i="1"/>
  <c r="AB10" i="1" s="1"/>
  <c r="AC10" i="1" s="1"/>
  <c r="J204" i="1"/>
  <c r="H142" i="1"/>
  <c r="E44" i="1"/>
  <c r="F49" i="1"/>
  <c r="M153" i="1"/>
  <c r="L143" i="1"/>
  <c r="K64" i="1"/>
  <c r="P39" i="1"/>
  <c r="L26" i="1"/>
  <c r="I265" i="1"/>
  <c r="N211" i="1"/>
  <c r="P65" i="1"/>
  <c r="P66" i="1" s="1"/>
  <c r="N201" i="1"/>
  <c r="R261" i="1"/>
  <c r="V256" i="1"/>
  <c r="AA256" i="1" s="1"/>
  <c r="X245" i="1"/>
  <c r="U158" i="1"/>
  <c r="Z158" i="1" s="1"/>
  <c r="M106" i="1"/>
  <c r="P61" i="1"/>
  <c r="H34" i="1"/>
  <c r="J18" i="1"/>
  <c r="J120" i="1"/>
  <c r="Y120" i="1" s="1"/>
  <c r="W163" i="1"/>
  <c r="N44" i="1"/>
  <c r="I211" i="1"/>
  <c r="K204" i="1"/>
  <c r="N34" i="1"/>
  <c r="W248" i="1"/>
  <c r="AB248" i="1" s="1"/>
  <c r="AC248" i="1" s="1"/>
  <c r="AD248" i="1" s="1"/>
  <c r="AE248" i="1" s="1"/>
  <c r="AF248" i="1" s="1"/>
  <c r="J267" i="1"/>
  <c r="Q261" i="1"/>
  <c r="T248" i="1"/>
  <c r="Y248" i="1" s="1"/>
  <c r="Q211" i="1"/>
  <c r="V199" i="1"/>
  <c r="R177" i="1"/>
  <c r="R159" i="1"/>
  <c r="R151" i="1"/>
  <c r="M85" i="1"/>
  <c r="M172" i="1"/>
  <c r="N46" i="1"/>
  <c r="K207" i="1"/>
  <c r="H224" i="1"/>
  <c r="Q143" i="1"/>
  <c r="I267" i="1"/>
  <c r="R215" i="1"/>
  <c r="I51" i="1"/>
  <c r="Q31" i="1"/>
  <c r="Q32" i="1" s="1"/>
  <c r="S261" i="1"/>
  <c r="H185" i="1"/>
  <c r="M185" i="1"/>
  <c r="M259" i="1"/>
  <c r="L259" i="1"/>
  <c r="S73" i="1"/>
  <c r="S70" i="1"/>
  <c r="T245" i="1"/>
  <c r="Y245" i="1" s="1"/>
  <c r="H49" i="1"/>
  <c r="M261" i="1"/>
  <c r="H261" i="1"/>
  <c r="T265" i="1"/>
  <c r="T267" i="1"/>
  <c r="D265" i="1"/>
  <c r="D267" i="1"/>
  <c r="S265" i="1"/>
  <c r="S267" i="1"/>
  <c r="C265" i="1"/>
  <c r="C267" i="1"/>
  <c r="I49" i="1"/>
  <c r="I261" i="1"/>
  <c r="K40" i="1"/>
  <c r="K259" i="1"/>
  <c r="X257" i="1"/>
  <c r="W257" i="1"/>
  <c r="AA237" i="1"/>
  <c r="X237" i="1"/>
  <c r="Y237" i="1" s="1"/>
  <c r="Z237" i="1" s="1"/>
  <c r="S204" i="1"/>
  <c r="S208" i="1"/>
  <c r="S207" i="1"/>
  <c r="F194" i="1"/>
  <c r="AB150" i="1"/>
  <c r="AC150" i="1" s="1"/>
  <c r="AD150" i="1" s="1"/>
  <c r="AE150" i="1" s="1"/>
  <c r="AF150" i="1" s="1"/>
  <c r="Q120" i="1"/>
  <c r="P265" i="1"/>
  <c r="AA239" i="1"/>
  <c r="G212" i="1"/>
  <c r="G213" i="1" s="1"/>
  <c r="L211" i="1"/>
  <c r="G204" i="1"/>
  <c r="AB178" i="1"/>
  <c r="AC178" i="1" s="1"/>
  <c r="AD178" i="1" s="1"/>
  <c r="AE178" i="1" s="1"/>
  <c r="AF178" i="1" s="1"/>
  <c r="L28" i="1"/>
  <c r="K265" i="1"/>
  <c r="Q208" i="1"/>
  <c r="Q209" i="1" s="1"/>
  <c r="V206" i="1"/>
  <c r="Q204" i="1"/>
  <c r="U150" i="1"/>
  <c r="V150" i="1" s="1"/>
  <c r="M62" i="1"/>
  <c r="M65" i="1"/>
  <c r="M66" i="1" s="1"/>
  <c r="Y239" i="1"/>
  <c r="Z239" i="1" s="1"/>
  <c r="M226" i="1"/>
  <c r="M233" i="1" s="1"/>
  <c r="P207" i="1"/>
  <c r="U206" i="1"/>
  <c r="P208" i="1"/>
  <c r="P209" i="1" s="1"/>
  <c r="G194" i="1"/>
  <c r="L201" i="1"/>
  <c r="G202" i="1"/>
  <c r="G203" i="1" s="1"/>
  <c r="H62" i="1"/>
  <c r="H65" i="1"/>
  <c r="H66" i="1" s="1"/>
  <c r="U95" i="1"/>
  <c r="Z95" i="1" s="1"/>
  <c r="F116" i="1"/>
  <c r="AB154" i="1"/>
  <c r="AC154" i="1" s="1"/>
  <c r="AD154" i="1" s="1"/>
  <c r="AE154" i="1" s="1"/>
  <c r="AF154" i="1" s="1"/>
  <c r="U154" i="1"/>
  <c r="V154" i="1" s="1"/>
  <c r="N112" i="1"/>
  <c r="X112" i="1" s="1"/>
  <c r="X91" i="1"/>
  <c r="N18" i="1"/>
  <c r="X18" i="1" s="1"/>
  <c r="U253" i="1"/>
  <c r="Z253" i="1" s="1"/>
  <c r="P27" i="1"/>
  <c r="U27" i="1" s="1"/>
  <c r="U24" i="1"/>
  <c r="Z24" i="1" s="1"/>
  <c r="X253" i="1"/>
  <c r="S40" i="1"/>
  <c r="X40" i="1" s="1"/>
  <c r="S259" i="1"/>
  <c r="W253" i="1"/>
  <c r="AB253" i="1" s="1"/>
  <c r="AC253" i="1" s="1"/>
  <c r="AD253" i="1" s="1"/>
  <c r="AE253" i="1" s="1"/>
  <c r="AF253" i="1" s="1"/>
  <c r="L204" i="1"/>
  <c r="L207" i="1"/>
  <c r="D202" i="1"/>
  <c r="D203" i="1" s="1"/>
  <c r="R40" i="1"/>
  <c r="R259" i="1"/>
  <c r="U178" i="1"/>
  <c r="O261" i="1"/>
  <c r="Q40" i="1"/>
  <c r="Q259" i="1"/>
  <c r="V248" i="1"/>
  <c r="AA248" i="1" s="1"/>
  <c r="T224" i="1"/>
  <c r="S231" i="1"/>
  <c r="Q207" i="1"/>
  <c r="P194" i="1"/>
  <c r="V99" i="1"/>
  <c r="AA99" i="1" s="1"/>
  <c r="G120" i="1"/>
  <c r="T65" i="1"/>
  <c r="T66" i="1" s="1"/>
  <c r="E66" i="1"/>
  <c r="N208" i="1"/>
  <c r="N209" i="1" s="1"/>
  <c r="N207" i="1"/>
  <c r="L49" i="1"/>
  <c r="V49" i="1" s="1"/>
  <c r="L261" i="1"/>
  <c r="P259" i="1"/>
  <c r="T253" i="1"/>
  <c r="T249" i="1" s="1"/>
  <c r="T238" i="1"/>
  <c r="U238" i="1" s="1"/>
  <c r="V238" i="1"/>
  <c r="W161" i="1"/>
  <c r="R162" i="1"/>
  <c r="R70" i="1"/>
  <c r="R73" i="1"/>
  <c r="Y24" i="1"/>
  <c r="O27" i="1"/>
  <c r="Y27" i="1" s="1"/>
  <c r="N49" i="1"/>
  <c r="N261" i="1"/>
  <c r="O40" i="1"/>
  <c r="T40" i="1" s="1"/>
  <c r="O259" i="1"/>
  <c r="V251" i="1"/>
  <c r="S212" i="1"/>
  <c r="S213" i="1" s="1"/>
  <c r="S211" i="1"/>
  <c r="T226" i="1"/>
  <c r="S233" i="1"/>
  <c r="P204" i="1"/>
  <c r="T201" i="1"/>
  <c r="K197" i="1"/>
  <c r="U199" i="1"/>
  <c r="W176" i="1"/>
  <c r="H206" i="1"/>
  <c r="S31" i="1"/>
  <c r="S34" i="1"/>
  <c r="Y49" i="1"/>
  <c r="T239" i="1"/>
  <c r="U239" i="1" s="1"/>
  <c r="V239" i="1"/>
  <c r="T206" i="1"/>
  <c r="O208" i="1"/>
  <c r="O209" i="1" s="1"/>
  <c r="O204" i="1"/>
  <c r="M177" i="1"/>
  <c r="M162" i="1"/>
  <c r="M99" i="1"/>
  <c r="M120" i="1" s="1"/>
  <c r="V95" i="1"/>
  <c r="AA95" i="1" s="1"/>
  <c r="G116" i="1"/>
  <c r="F46" i="1"/>
  <c r="X103" i="1"/>
  <c r="I124" i="1"/>
  <c r="X124" i="1" s="1"/>
  <c r="N27" i="1"/>
  <c r="X27" i="1" s="1"/>
  <c r="X24" i="1"/>
  <c r="J194" i="1"/>
  <c r="E49" i="1"/>
  <c r="E46" i="1"/>
  <c r="V253" i="1"/>
  <c r="AA253" i="1" s="1"/>
  <c r="V236" i="1"/>
  <c r="P211" i="1"/>
  <c r="P212" i="1"/>
  <c r="P213" i="1" s="1"/>
  <c r="I194" i="1"/>
  <c r="AB152" i="1"/>
  <c r="AC152" i="1" s="1"/>
  <c r="AD152" i="1" s="1"/>
  <c r="AE152" i="1" s="1"/>
  <c r="AF152" i="1" s="1"/>
  <c r="R95" i="1"/>
  <c r="R116" i="1" s="1"/>
  <c r="V62" i="1"/>
  <c r="F40" i="1"/>
  <c r="J201" i="1"/>
  <c r="X148" i="1"/>
  <c r="Y148" i="1"/>
  <c r="M200" i="1"/>
  <c r="P77" i="1"/>
  <c r="K77" i="1"/>
  <c r="L70" i="1"/>
  <c r="L73" i="1"/>
  <c r="G51" i="1"/>
  <c r="V50" i="1"/>
  <c r="V51" i="1" s="1"/>
  <c r="O46" i="1"/>
  <c r="T46" i="1" s="1"/>
  <c r="T241" i="1"/>
  <c r="U241" i="1" s="1"/>
  <c r="T237" i="1"/>
  <c r="U237" i="1" s="1"/>
  <c r="I201" i="1"/>
  <c r="E194" i="1"/>
  <c r="M103" i="1"/>
  <c r="M124" i="1" s="1"/>
  <c r="M175" i="1"/>
  <c r="P72" i="1"/>
  <c r="P75" i="1"/>
  <c r="F51" i="1"/>
  <c r="J261" i="1"/>
  <c r="N259" i="1"/>
  <c r="V237" i="1"/>
  <c r="E204" i="1"/>
  <c r="T199" i="1"/>
  <c r="H175" i="1"/>
  <c r="H103" i="1"/>
  <c r="H124" i="1" s="1"/>
  <c r="U148" i="1"/>
  <c r="Z148" i="1" s="1"/>
  <c r="W145" i="1"/>
  <c r="R146" i="1"/>
  <c r="S143" i="1"/>
  <c r="K72" i="1"/>
  <c r="K75" i="1"/>
  <c r="R155" i="1"/>
  <c r="M146" i="1"/>
  <c r="Q51" i="1"/>
  <c r="W180" i="1"/>
  <c r="H91" i="1"/>
  <c r="H112" i="1" s="1"/>
  <c r="L112" i="1"/>
  <c r="M53" i="1"/>
  <c r="R54" i="1" s="1"/>
  <c r="M56" i="1"/>
  <c r="R56" i="1"/>
  <c r="H127" i="1"/>
  <c r="R103" i="1"/>
  <c r="R124" i="1" s="1"/>
  <c r="R200" i="1"/>
  <c r="H95" i="1"/>
  <c r="H116" i="1" s="1"/>
  <c r="K112" i="1"/>
  <c r="R91" i="1"/>
  <c r="R112" i="1" s="1"/>
  <c r="L53" i="1"/>
  <c r="L56" i="1"/>
  <c r="R196" i="1"/>
  <c r="N194" i="1"/>
  <c r="U184" i="1"/>
  <c r="Z184" i="1" s="1"/>
  <c r="W167" i="1"/>
  <c r="R168" i="1"/>
  <c r="R157" i="1"/>
  <c r="Y91" i="1"/>
  <c r="J112" i="1"/>
  <c r="Y112" i="1" s="1"/>
  <c r="O34" i="1"/>
  <c r="J34" i="1"/>
  <c r="X184" i="1"/>
  <c r="Y184" i="1"/>
  <c r="U103" i="1"/>
  <c r="Z103" i="1" s="1"/>
  <c r="K124" i="1"/>
  <c r="K65" i="1"/>
  <c r="K61" i="1"/>
  <c r="K62" i="1"/>
  <c r="P58" i="1"/>
  <c r="P55" i="1"/>
  <c r="F204" i="1"/>
  <c r="K201" i="1"/>
  <c r="L194" i="1"/>
  <c r="L197" i="1"/>
  <c r="Y103" i="1"/>
  <c r="J124" i="1"/>
  <c r="Y124" i="1" s="1"/>
  <c r="M95" i="1"/>
  <c r="M116" i="1" s="1"/>
  <c r="K59" i="1"/>
  <c r="K58" i="1"/>
  <c r="K55" i="1"/>
  <c r="F44" i="1"/>
  <c r="C53" i="1"/>
  <c r="H56" i="1"/>
  <c r="K48" i="1"/>
  <c r="K50" i="1"/>
  <c r="Q46" i="1"/>
  <c r="Q26" i="1"/>
  <c r="J70" i="1"/>
  <c r="J73" i="1"/>
  <c r="O73" i="1"/>
  <c r="L66" i="1"/>
  <c r="T62" i="1"/>
  <c r="T60" i="1" s="1"/>
  <c r="S53" i="1"/>
  <c r="G23" i="1"/>
  <c r="L23" i="1"/>
  <c r="X120" i="1"/>
  <c r="V124" i="1"/>
  <c r="AA124" i="1" s="1"/>
  <c r="V91" i="1"/>
  <c r="AA91" i="1" s="1"/>
  <c r="J66" i="1"/>
  <c r="F33" i="1"/>
  <c r="X59" i="1"/>
  <c r="Q56" i="1"/>
  <c r="Q53" i="1"/>
  <c r="I44" i="1"/>
  <c r="I45" i="1"/>
  <c r="I46" i="1" s="1"/>
  <c r="W171" i="1"/>
  <c r="U171" i="1" s="1"/>
  <c r="M44" i="1"/>
  <c r="M45" i="1"/>
  <c r="M46" i="1" s="1"/>
  <c r="V103" i="1"/>
  <c r="R99" i="1"/>
  <c r="R120" i="1" s="1"/>
  <c r="V59" i="1"/>
  <c r="K49" i="1"/>
  <c r="H45" i="1"/>
  <c r="H46" i="1" s="1"/>
  <c r="H44" i="1"/>
  <c r="K39" i="1"/>
  <c r="Q194" i="1"/>
  <c r="P116" i="1"/>
  <c r="N71" i="1"/>
  <c r="O56" i="1"/>
  <c r="O53" i="1"/>
  <c r="T50" i="1"/>
  <c r="T51" i="1" s="1"/>
  <c r="G44" i="1"/>
  <c r="G45" i="1"/>
  <c r="G46" i="1" s="1"/>
  <c r="L9" i="1"/>
  <c r="X95" i="1"/>
  <c r="F72" i="1"/>
  <c r="F70" i="1" s="1"/>
  <c r="P48" i="1"/>
  <c r="U91" i="1"/>
  <c r="Z91" i="1" s="1"/>
  <c r="H85" i="1"/>
  <c r="Q73" i="1"/>
  <c r="T18" i="1"/>
  <c r="U141" i="1"/>
  <c r="V141" i="1" s="1"/>
  <c r="R138" i="1"/>
  <c r="N73" i="1"/>
  <c r="R62" i="1"/>
  <c r="R65" i="1"/>
  <c r="R66" i="1" s="1"/>
  <c r="T59" i="1"/>
  <c r="P33" i="1"/>
  <c r="P40" i="1"/>
  <c r="Q28" i="1"/>
  <c r="Q9" i="1"/>
  <c r="I31" i="1"/>
  <c r="I32" i="1" s="1"/>
  <c r="I34" i="1"/>
  <c r="G15" i="1"/>
  <c r="G18" i="1" s="1"/>
  <c r="G28" i="1"/>
  <c r="C45" i="1"/>
  <c r="C46" i="1" s="1"/>
  <c r="P42" i="1"/>
  <c r="R18" i="1"/>
  <c r="P49" i="1"/>
  <c r="Q18" i="1"/>
  <c r="G9" i="1"/>
  <c r="AB165" i="1" l="1"/>
  <c r="AC165" i="1" s="1"/>
  <c r="AD165" i="1" s="1"/>
  <c r="AE165" i="1" s="1"/>
  <c r="AF165" i="1" s="1"/>
  <c r="U137" i="1"/>
  <c r="V137" i="1" s="1"/>
  <c r="AA241" i="1"/>
  <c r="X241" i="1"/>
  <c r="Y241" i="1" s="1"/>
  <c r="Z241" i="1" s="1"/>
  <c r="L16" i="1"/>
  <c r="AD10" i="1"/>
  <c r="S198" i="1"/>
  <c r="X137" i="1"/>
  <c r="Y50" i="1"/>
  <c r="Y51" i="1" s="1"/>
  <c r="M204" i="1"/>
  <c r="V148" i="1"/>
  <c r="AA148" i="1" s="1"/>
  <c r="R211" i="1"/>
  <c r="X152" i="1"/>
  <c r="O198" i="1"/>
  <c r="Y141" i="1"/>
  <c r="N205" i="1"/>
  <c r="R212" i="1"/>
  <c r="R213" i="1" s="1"/>
  <c r="AB135" i="1"/>
  <c r="X135" i="1" s="1"/>
  <c r="X139" i="1"/>
  <c r="U249" i="1"/>
  <c r="U244" i="1" s="1"/>
  <c r="U246" i="1" s="1"/>
  <c r="U247" i="1" s="1"/>
  <c r="V35" i="1" s="1"/>
  <c r="I192" i="1"/>
  <c r="I216" i="1" s="1"/>
  <c r="R144" i="1"/>
  <c r="K31" i="1"/>
  <c r="V158" i="1"/>
  <c r="AA158" i="1" s="1"/>
  <c r="O205" i="1"/>
  <c r="M201" i="1"/>
  <c r="Y178" i="1"/>
  <c r="AA44" i="1"/>
  <c r="O32" i="1"/>
  <c r="U254" i="1"/>
  <c r="Z178" i="1"/>
  <c r="AA152" i="1"/>
  <c r="Y44" i="1"/>
  <c r="U18" i="1"/>
  <c r="Z18" i="1" s="1"/>
  <c r="X141" i="1"/>
  <c r="U65" i="1"/>
  <c r="U66" i="1" s="1"/>
  <c r="S32" i="1"/>
  <c r="H201" i="1"/>
  <c r="H202" i="1"/>
  <c r="H203" i="1" s="1"/>
  <c r="M144" i="1"/>
  <c r="U174" i="1"/>
  <c r="V174" i="1" s="1"/>
  <c r="AA174" i="1" s="1"/>
  <c r="S205" i="1"/>
  <c r="Y174" i="1"/>
  <c r="M208" i="1"/>
  <c r="M209" i="1" s="1"/>
  <c r="P44" i="1"/>
  <c r="W12" i="1"/>
  <c r="X174" i="1"/>
  <c r="Y139" i="1"/>
  <c r="AA255" i="1"/>
  <c r="AA254" i="1" s="1"/>
  <c r="K44" i="1"/>
  <c r="M211" i="1"/>
  <c r="X240" i="1"/>
  <c r="Y240" i="1" s="1"/>
  <c r="Z240" i="1" s="1"/>
  <c r="AF240" i="1"/>
  <c r="Y253" i="1"/>
  <c r="H212" i="1"/>
  <c r="H213" i="1" s="1"/>
  <c r="R204" i="1"/>
  <c r="K192" i="1"/>
  <c r="K216" i="1" s="1"/>
  <c r="D192" i="1"/>
  <c r="D216" i="1" s="1"/>
  <c r="Y18" i="1"/>
  <c r="U139" i="1"/>
  <c r="Z139" i="1" s="1"/>
  <c r="AA154" i="1"/>
  <c r="Y255" i="1"/>
  <c r="Y254" i="1" s="1"/>
  <c r="R208" i="1"/>
  <c r="R209" i="1" s="1"/>
  <c r="Y46" i="1"/>
  <c r="M207" i="1"/>
  <c r="L205" i="1"/>
  <c r="V178" i="1"/>
  <c r="AA178" i="1" s="1"/>
  <c r="R207" i="1"/>
  <c r="Y65" i="1"/>
  <c r="Y66" i="1" s="1"/>
  <c r="E192" i="1"/>
  <c r="E216" i="1" s="1"/>
  <c r="J192" i="1"/>
  <c r="J216" i="1" s="1"/>
  <c r="P205" i="1"/>
  <c r="Q265" i="1"/>
  <c r="O192" i="1"/>
  <c r="O216" i="1" s="1"/>
  <c r="AA236" i="1"/>
  <c r="M32" i="1"/>
  <c r="Q71" i="1"/>
  <c r="P192" i="1"/>
  <c r="P216" i="1" s="1"/>
  <c r="X46" i="1"/>
  <c r="AA50" i="1"/>
  <c r="AA51" i="1" s="1"/>
  <c r="U163" i="1"/>
  <c r="U129" i="1" s="1"/>
  <c r="V163" i="1"/>
  <c r="V129" i="1" s="1"/>
  <c r="X44" i="1"/>
  <c r="Z152" i="1"/>
  <c r="G192" i="1"/>
  <c r="G216" i="1" s="1"/>
  <c r="U59" i="1"/>
  <c r="Z59" i="1" s="1"/>
  <c r="L24" i="1"/>
  <c r="L27" i="1" s="1"/>
  <c r="V27" i="1" s="1"/>
  <c r="AA27" i="1" s="1"/>
  <c r="AA65" i="1"/>
  <c r="AA66" i="1" s="1"/>
  <c r="V184" i="1"/>
  <c r="AA184" i="1" s="1"/>
  <c r="Q192" i="1"/>
  <c r="Q216" i="1" s="1"/>
  <c r="Y62" i="1"/>
  <c r="AB163" i="1"/>
  <c r="AC163" i="1" s="1"/>
  <c r="AD163" i="1" s="1"/>
  <c r="AE163" i="1" s="1"/>
  <c r="AF163" i="1" s="1"/>
  <c r="Y137" i="1"/>
  <c r="Z254" i="1"/>
  <c r="U46" i="1"/>
  <c r="Z46" i="1" s="1"/>
  <c r="Y152" i="1"/>
  <c r="Z154" i="1"/>
  <c r="X49" i="1"/>
  <c r="T259" i="1"/>
  <c r="T250" i="1"/>
  <c r="AA116" i="1"/>
  <c r="AB180" i="1"/>
  <c r="AC180" i="1" s="1"/>
  <c r="AD180" i="1" s="1"/>
  <c r="AE180" i="1" s="1"/>
  <c r="AF180" i="1" s="1"/>
  <c r="M194" i="1"/>
  <c r="P31" i="1"/>
  <c r="P143" i="1"/>
  <c r="P34" i="1"/>
  <c r="Z206" i="1"/>
  <c r="V40" i="1"/>
  <c r="T63" i="1"/>
  <c r="T57" i="1"/>
  <c r="U112" i="1"/>
  <c r="Z112" i="1" s="1"/>
  <c r="L192" i="1"/>
  <c r="L216" i="1" s="1"/>
  <c r="AE174" i="1"/>
  <c r="AE10" i="1"/>
  <c r="V249" i="1"/>
  <c r="W251" i="1"/>
  <c r="W252" i="1" s="1"/>
  <c r="W67" i="1"/>
  <c r="W68" i="1" s="1"/>
  <c r="AB161" i="1"/>
  <c r="U161" i="1"/>
  <c r="V161" i="1" s="1"/>
  <c r="V128" i="1" s="1"/>
  <c r="L18" i="1"/>
  <c r="Y150" i="1"/>
  <c r="K51" i="1"/>
  <c r="R202" i="1"/>
  <c r="R203" i="1" s="1"/>
  <c r="R201" i="1"/>
  <c r="U180" i="1"/>
  <c r="V180" i="1" s="1"/>
  <c r="H208" i="1"/>
  <c r="H209" i="1" s="1"/>
  <c r="X178" i="1"/>
  <c r="X150" i="1"/>
  <c r="O71" i="1"/>
  <c r="Z150" i="1"/>
  <c r="X165" i="1"/>
  <c r="U49" i="1"/>
  <c r="U226" i="1"/>
  <c r="T233" i="1"/>
  <c r="T232" i="1" s="1"/>
  <c r="T225" i="1"/>
  <c r="R71" i="1"/>
  <c r="M202" i="1"/>
  <c r="M203" i="1" s="1"/>
  <c r="AA103" i="1"/>
  <c r="L198" i="1"/>
  <c r="V197" i="1"/>
  <c r="G24" i="1"/>
  <c r="G27" i="1" s="1"/>
  <c r="G265" i="1"/>
  <c r="AA238" i="1"/>
  <c r="AF238" i="1"/>
  <c r="X238" i="1"/>
  <c r="Y238" i="1" s="1"/>
  <c r="Z238" i="1" s="1"/>
  <c r="U94" i="1"/>
  <c r="U116" i="1"/>
  <c r="U115" i="1" s="1"/>
  <c r="X116" i="1"/>
  <c r="N32" i="1"/>
  <c r="AA59" i="1"/>
  <c r="U167" i="1"/>
  <c r="V167" i="1" s="1"/>
  <c r="V131" i="1" s="1"/>
  <c r="AB167" i="1"/>
  <c r="AC167" i="1" s="1"/>
  <c r="AD167" i="1" s="1"/>
  <c r="AE167" i="1" s="1"/>
  <c r="AF167" i="1" s="1"/>
  <c r="K70" i="1"/>
  <c r="K73" i="1"/>
  <c r="U50" i="1"/>
  <c r="U51" i="1" s="1"/>
  <c r="AA62" i="1"/>
  <c r="K198" i="1"/>
  <c r="U197" i="1"/>
  <c r="S192" i="1"/>
  <c r="AD141" i="1"/>
  <c r="Y154" i="1"/>
  <c r="Z165" i="1"/>
  <c r="AD139" i="1"/>
  <c r="AC130" i="1"/>
  <c r="AC197" i="1"/>
  <c r="AC198" i="1" s="1"/>
  <c r="Y206" i="1"/>
  <c r="T204" i="1"/>
  <c r="T205" i="1" s="1"/>
  <c r="W206" i="1"/>
  <c r="V120" i="1"/>
  <c r="W255" i="1"/>
  <c r="AB255" i="1" s="1"/>
  <c r="AC255" i="1" s="1"/>
  <c r="AA150" i="1"/>
  <c r="Y59" i="1"/>
  <c r="Z27" i="1"/>
  <c r="Y165" i="1"/>
  <c r="T61" i="1"/>
  <c r="K66" i="1"/>
  <c r="T198" i="1"/>
  <c r="AD197" i="1"/>
  <c r="AD198" i="1" s="1"/>
  <c r="F192" i="1"/>
  <c r="F216" i="1" s="1"/>
  <c r="S71" i="1"/>
  <c r="Z116" i="1"/>
  <c r="T244" i="1"/>
  <c r="T246" i="1" s="1"/>
  <c r="T247" i="1" s="1"/>
  <c r="Z141" i="1"/>
  <c r="W44" i="1"/>
  <c r="AB44" i="1" s="1"/>
  <c r="AC44" i="1" s="1"/>
  <c r="AD44" i="1" s="1"/>
  <c r="AE44" i="1" s="1"/>
  <c r="AF44" i="1" s="1"/>
  <c r="U124" i="1"/>
  <c r="Z124" i="1" s="1"/>
  <c r="N192" i="1"/>
  <c r="N216" i="1" s="1"/>
  <c r="R194" i="1"/>
  <c r="V112" i="1"/>
  <c r="P73" i="1"/>
  <c r="P70" i="1"/>
  <c r="T223" i="1"/>
  <c r="T231" i="1"/>
  <c r="T230" i="1" s="1"/>
  <c r="U224" i="1"/>
  <c r="Q205" i="1"/>
  <c r="X251" i="1"/>
  <c r="X249" i="1" s="1"/>
  <c r="Y257" i="1"/>
  <c r="F31" i="1"/>
  <c r="F143" i="1"/>
  <c r="K34" i="1"/>
  <c r="AA141" i="1"/>
  <c r="V116" i="1"/>
  <c r="U62" i="1"/>
  <c r="Z137" i="1"/>
  <c r="W46" i="1"/>
  <c r="AB46" i="1" s="1"/>
  <c r="AC46" i="1" s="1"/>
  <c r="AD46" i="1" s="1"/>
  <c r="AE46" i="1" s="1"/>
  <c r="AF46" i="1" s="1"/>
  <c r="K56" i="1"/>
  <c r="K53" i="1"/>
  <c r="R197" i="1"/>
  <c r="R198" i="1" s="1"/>
  <c r="AB145" i="1"/>
  <c r="AC145" i="1" s="1"/>
  <c r="U145" i="1"/>
  <c r="V145" i="1" s="1"/>
  <c r="AA49" i="1"/>
  <c r="AA206" i="1"/>
  <c r="AA137" i="1"/>
  <c r="T194" i="1"/>
  <c r="Y40" i="1"/>
  <c r="H207" i="1"/>
  <c r="H204" i="1"/>
  <c r="AB171" i="1"/>
  <c r="AC171" i="1" s="1"/>
  <c r="AD171" i="1" s="1"/>
  <c r="AE171" i="1" s="1"/>
  <c r="AF171" i="1" s="1"/>
  <c r="V171" i="1"/>
  <c r="P56" i="1"/>
  <c r="P53" i="1"/>
  <c r="AB176" i="1"/>
  <c r="AC176" i="1" s="1"/>
  <c r="U176" i="1"/>
  <c r="V176" i="1" s="1"/>
  <c r="AA165" i="1"/>
  <c r="V46" i="1"/>
  <c r="AA46" i="1" s="1"/>
  <c r="Z120" i="1"/>
  <c r="AD137" i="1"/>
  <c r="T208" i="1"/>
  <c r="S209" i="1"/>
  <c r="X208" i="1"/>
  <c r="U40" i="1"/>
  <c r="Z40" i="1" s="1"/>
  <c r="X154" i="1"/>
  <c r="M192" i="1" l="1"/>
  <c r="M216" i="1" s="1"/>
  <c r="R205" i="1"/>
  <c r="T41" i="1"/>
  <c r="X145" i="1"/>
  <c r="X90" i="1" s="1"/>
  <c r="Z135" i="1"/>
  <c r="AC135" i="1"/>
  <c r="AD135" i="1" s="1"/>
  <c r="V94" i="1"/>
  <c r="Y135" i="1"/>
  <c r="X111" i="1"/>
  <c r="X60" i="1" s="1"/>
  <c r="V115" i="1"/>
  <c r="W115" i="1" s="1"/>
  <c r="X130" i="1"/>
  <c r="AA135" i="1"/>
  <c r="U250" i="1"/>
  <c r="P32" i="1"/>
  <c r="U259" i="1"/>
  <c r="U261" i="1"/>
  <c r="AB128" i="1"/>
  <c r="AA171" i="1"/>
  <c r="U44" i="1"/>
  <c r="Z44" i="1" s="1"/>
  <c r="K32" i="1"/>
  <c r="Z65" i="1"/>
  <c r="Z66" i="1" s="1"/>
  <c r="Z94" i="1"/>
  <c r="R192" i="1"/>
  <c r="R216" i="1" s="1"/>
  <c r="Z174" i="1"/>
  <c r="AB12" i="1"/>
  <c r="Y130" i="1"/>
  <c r="X163" i="1"/>
  <c r="X129" i="1" s="1"/>
  <c r="Z163" i="1"/>
  <c r="Z129" i="1" s="1"/>
  <c r="AA176" i="1"/>
  <c r="V139" i="1"/>
  <c r="V90" i="1" s="1"/>
  <c r="V57" i="1" s="1"/>
  <c r="V74" i="1" s="1"/>
  <c r="AC129" i="1"/>
  <c r="Y163" i="1"/>
  <c r="Y129" i="1" s="1"/>
  <c r="AA94" i="1"/>
  <c r="U130" i="1"/>
  <c r="X161" i="1"/>
  <c r="X128" i="1" s="1"/>
  <c r="AA163" i="1"/>
  <c r="AA129" i="1"/>
  <c r="Z176" i="1"/>
  <c r="Y176" i="1"/>
  <c r="T220" i="1"/>
  <c r="U222" i="1" s="1"/>
  <c r="X176" i="1"/>
  <c r="X180" i="1"/>
  <c r="U128" i="1"/>
  <c r="W128" i="1" s="1"/>
  <c r="U102" i="1"/>
  <c r="V98" i="1"/>
  <c r="Z50" i="1"/>
  <c r="Z51" i="1" s="1"/>
  <c r="W129" i="1"/>
  <c r="X94" i="1"/>
  <c r="V24" i="1"/>
  <c r="AA24" i="1" s="1"/>
  <c r="Y94" i="1"/>
  <c r="Z115" i="1"/>
  <c r="AA180" i="1"/>
  <c r="Z167" i="1"/>
  <c r="Z131" i="1" s="1"/>
  <c r="X167" i="1"/>
  <c r="X131" i="1" s="1"/>
  <c r="U225" i="1"/>
  <c r="V226" i="1"/>
  <c r="U233" i="1"/>
  <c r="U232" i="1" s="1"/>
  <c r="Z145" i="1"/>
  <c r="U133" i="1"/>
  <c r="U123" i="1"/>
  <c r="X209" i="1"/>
  <c r="X114" i="1" s="1"/>
  <c r="X93" i="1"/>
  <c r="Y251" i="1"/>
  <c r="Z257" i="1"/>
  <c r="Z49" i="1"/>
  <c r="Y145" i="1"/>
  <c r="U198" i="1"/>
  <c r="Z197" i="1"/>
  <c r="Z198" i="1" s="1"/>
  <c r="AF174" i="1"/>
  <c r="AA115" i="1"/>
  <c r="AA40" i="1"/>
  <c r="AB206" i="1"/>
  <c r="Y180" i="1"/>
  <c r="T78" i="1"/>
  <c r="T42" i="1"/>
  <c r="AE141" i="1"/>
  <c r="AD131" i="1"/>
  <c r="AB254" i="1"/>
  <c r="T261" i="1"/>
  <c r="T47" i="1"/>
  <c r="AC133" i="1"/>
  <c r="AD145" i="1"/>
  <c r="V119" i="1"/>
  <c r="V198" i="1"/>
  <c r="AA197" i="1"/>
  <c r="AA198" i="1" s="1"/>
  <c r="Z171" i="1"/>
  <c r="AC161" i="1"/>
  <c r="AD255" i="1"/>
  <c r="AE255" i="1" s="1"/>
  <c r="AC254" i="1"/>
  <c r="AC131" i="1"/>
  <c r="X115" i="1"/>
  <c r="T38" i="1"/>
  <c r="Y115" i="1"/>
  <c r="V102" i="1"/>
  <c r="AA161" i="1"/>
  <c r="V67" i="1"/>
  <c r="V68" i="1" s="1"/>
  <c r="U111" i="1"/>
  <c r="U60" i="1" s="1"/>
  <c r="Z130" i="1"/>
  <c r="AA120" i="1"/>
  <c r="T55" i="1"/>
  <c r="T58" i="1"/>
  <c r="T74" i="1"/>
  <c r="P71" i="1"/>
  <c r="W94" i="1"/>
  <c r="U210" i="1"/>
  <c r="U204" i="1" s="1"/>
  <c r="U205" i="1" s="1"/>
  <c r="Z180" i="1"/>
  <c r="AA112" i="1"/>
  <c r="AD130" i="1"/>
  <c r="AE139" i="1"/>
  <c r="V259" i="1"/>
  <c r="W249" i="1"/>
  <c r="V250" i="1"/>
  <c r="V244" i="1"/>
  <c r="V133" i="1"/>
  <c r="AA145" i="1"/>
  <c r="W256" i="1"/>
  <c r="AB256" i="1" s="1"/>
  <c r="AC256" i="1" s="1"/>
  <c r="AD256" i="1" s="1"/>
  <c r="AE256" i="1" s="1"/>
  <c r="AF256" i="1" s="1"/>
  <c r="Z62" i="1"/>
  <c r="S216" i="1"/>
  <c r="S193" i="1"/>
  <c r="U119" i="1"/>
  <c r="Y171" i="1"/>
  <c r="V18" i="1"/>
  <c r="AA18" i="1" s="1"/>
  <c r="V224" i="1"/>
  <c r="U223" i="1"/>
  <c r="U231" i="1"/>
  <c r="U230" i="1" s="1"/>
  <c r="U131" i="1"/>
  <c r="W131" i="1" s="1"/>
  <c r="Z161" i="1"/>
  <c r="U67" i="1"/>
  <c r="U68" i="1" s="1"/>
  <c r="U98" i="1"/>
  <c r="T64" i="1"/>
  <c r="AA167" i="1"/>
  <c r="AA131" i="1" s="1"/>
  <c r="V123" i="1"/>
  <c r="Y167" i="1"/>
  <c r="Y131" i="1" s="1"/>
  <c r="T192" i="1"/>
  <c r="T216" i="1" s="1"/>
  <c r="U216" i="1" s="1"/>
  <c r="V216" i="1" s="1"/>
  <c r="AF10" i="1"/>
  <c r="AD176" i="1"/>
  <c r="AC123" i="1"/>
  <c r="X250" i="1"/>
  <c r="X244" i="1"/>
  <c r="X246" i="1" s="1"/>
  <c r="X247" i="1" s="1"/>
  <c r="T209" i="1"/>
  <c r="U208" i="1"/>
  <c r="Y208" i="1"/>
  <c r="Y209" i="1" s="1"/>
  <c r="Y114" i="1" s="1"/>
  <c r="AD129" i="1"/>
  <c r="AE137" i="1"/>
  <c r="X171" i="1"/>
  <c r="X133" i="1" s="1"/>
  <c r="M205" i="1"/>
  <c r="H192" i="1"/>
  <c r="H216" i="1" s="1"/>
  <c r="T227" i="1"/>
  <c r="U229" i="1" s="1"/>
  <c r="V229" i="1" s="1"/>
  <c r="X229" i="1" s="1"/>
  <c r="Y229" i="1" s="1"/>
  <c r="Z229" i="1" s="1"/>
  <c r="AA229" i="1" s="1"/>
  <c r="T43" i="1"/>
  <c r="T45" i="1" s="1"/>
  <c r="U35" i="1"/>
  <c r="W207" i="1"/>
  <c r="Y161" i="1"/>
  <c r="U90" i="1"/>
  <c r="V36" i="1"/>
  <c r="Z90" i="1" l="1"/>
  <c r="V210" i="1"/>
  <c r="V204" i="1" s="1"/>
  <c r="V205" i="1" s="1"/>
  <c r="U38" i="1"/>
  <c r="V222" i="1"/>
  <c r="Y128" i="1"/>
  <c r="AA128" i="1"/>
  <c r="W98" i="1"/>
  <c r="W99" i="1" s="1"/>
  <c r="W120" i="1" s="1"/>
  <c r="U41" i="1"/>
  <c r="U42" i="1" s="1"/>
  <c r="U47" i="1"/>
  <c r="U97" i="1" s="1"/>
  <c r="X102" i="1"/>
  <c r="X123" i="1"/>
  <c r="AA133" i="1"/>
  <c r="X210" i="1"/>
  <c r="X204" i="1" s="1"/>
  <c r="X205" i="1" s="1"/>
  <c r="Z210" i="1"/>
  <c r="Z212" i="1" s="1"/>
  <c r="Z213" i="1" s="1"/>
  <c r="Y123" i="1"/>
  <c r="AA123" i="1"/>
  <c r="AB129" i="1"/>
  <c r="V130" i="1"/>
  <c r="W130" i="1" s="1"/>
  <c r="AA102" i="1"/>
  <c r="Y93" i="1"/>
  <c r="Y156" i="1" s="1"/>
  <c r="T219" i="1"/>
  <c r="T221" i="1" s="1"/>
  <c r="T228" i="1" s="1"/>
  <c r="Y210" i="1"/>
  <c r="Y204" i="1" s="1"/>
  <c r="Y205" i="1" s="1"/>
  <c r="V87" i="1"/>
  <c r="AA210" i="1"/>
  <c r="AA212" i="1" s="1"/>
  <c r="AA213" i="1" s="1"/>
  <c r="Z102" i="1"/>
  <c r="AA139" i="1"/>
  <c r="AA90" i="1" s="1"/>
  <c r="Y102" i="1"/>
  <c r="V111" i="1"/>
  <c r="V60" i="1" s="1"/>
  <c r="V61" i="1" s="1"/>
  <c r="AB94" i="1"/>
  <c r="AB95" i="1" s="1"/>
  <c r="U200" i="1"/>
  <c r="U201" i="1" s="1"/>
  <c r="U227" i="1"/>
  <c r="U220" i="1"/>
  <c r="U13" i="1" s="1"/>
  <c r="W119" i="1"/>
  <c r="U87" i="1"/>
  <c r="W90" i="1"/>
  <c r="W91" i="1" s="1"/>
  <c r="W112" i="1" s="1"/>
  <c r="U57" i="1"/>
  <c r="U74" i="1" s="1"/>
  <c r="U63" i="1"/>
  <c r="W95" i="1"/>
  <c r="W116" i="1" s="1"/>
  <c r="W210" i="1"/>
  <c r="Y35" i="1"/>
  <c r="AB131" i="1"/>
  <c r="V75" i="1"/>
  <c r="V200" i="1"/>
  <c r="V201" i="1" s="1"/>
  <c r="U61" i="1"/>
  <c r="Z133" i="1"/>
  <c r="AB115" i="1"/>
  <c r="U36" i="1"/>
  <c r="W35" i="1"/>
  <c r="T53" i="1"/>
  <c r="AF197" i="1"/>
  <c r="AF198" i="1" s="1"/>
  <c r="V38" i="1"/>
  <c r="T80" i="1"/>
  <c r="T48" i="1"/>
  <c r="Z123" i="1"/>
  <c r="U39" i="1"/>
  <c r="U76" i="1"/>
  <c r="U77" i="1" s="1"/>
  <c r="AE131" i="1"/>
  <c r="AF141" i="1"/>
  <c r="AF131" i="1" s="1"/>
  <c r="X259" i="1"/>
  <c r="X38" i="1"/>
  <c r="V41" i="1"/>
  <c r="AE197" i="1"/>
  <c r="AE198" i="1" s="1"/>
  <c r="AD161" i="1"/>
  <c r="Z251" i="1"/>
  <c r="AA257" i="1"/>
  <c r="AE129" i="1"/>
  <c r="AF137" i="1"/>
  <c r="AF129" i="1" s="1"/>
  <c r="U212" i="1"/>
  <c r="U213" i="1" s="1"/>
  <c r="W123" i="1"/>
  <c r="V246" i="1"/>
  <c r="V247" i="1" s="1"/>
  <c r="W244" i="1"/>
  <c r="Y98" i="1"/>
  <c r="Y119" i="1"/>
  <c r="W259" i="1"/>
  <c r="W261" i="1"/>
  <c r="W250" i="1"/>
  <c r="V261" i="1"/>
  <c r="V47" i="1"/>
  <c r="T79" i="1"/>
  <c r="X119" i="1"/>
  <c r="Z111" i="1"/>
  <c r="Z60" i="1" s="1"/>
  <c r="W102" i="1"/>
  <c r="Z57" i="1"/>
  <c r="AE176" i="1"/>
  <c r="AD123" i="1"/>
  <c r="AA119" i="1"/>
  <c r="AF255" i="1"/>
  <c r="AF254" i="1" s="1"/>
  <c r="AE254" i="1"/>
  <c r="AA98" i="1"/>
  <c r="AE135" i="1"/>
  <c r="X156" i="1"/>
  <c r="V58" i="1"/>
  <c r="T75" i="1"/>
  <c r="AD133" i="1"/>
  <c r="AE145" i="1"/>
  <c r="AD254" i="1"/>
  <c r="Y133" i="1"/>
  <c r="Y111" i="1"/>
  <c r="X98" i="1"/>
  <c r="X87" i="1" s="1"/>
  <c r="Y90" i="1"/>
  <c r="Y249" i="1"/>
  <c r="AC128" i="1"/>
  <c r="Z208" i="1"/>
  <c r="U209" i="1"/>
  <c r="U114" i="1" s="1"/>
  <c r="V208" i="1"/>
  <c r="U93" i="1"/>
  <c r="V231" i="1"/>
  <c r="V230" i="1" s="1"/>
  <c r="X224" i="1"/>
  <c r="V223" i="1"/>
  <c r="T76" i="1"/>
  <c r="T72" i="1" s="1"/>
  <c r="T39" i="1"/>
  <c r="T33" i="1"/>
  <c r="W133" i="1"/>
  <c r="X261" i="1"/>
  <c r="X47" i="1"/>
  <c r="V212" i="1"/>
  <c r="V213" i="1" s="1"/>
  <c r="X226" i="1"/>
  <c r="V225" i="1"/>
  <c r="W225" i="1" s="1"/>
  <c r="W226" i="1" s="1"/>
  <c r="V233" i="1"/>
  <c r="V232" i="1" s="1"/>
  <c r="W232" i="1" s="1"/>
  <c r="X57" i="1"/>
  <c r="X63" i="1"/>
  <c r="AF139" i="1"/>
  <c r="AF130" i="1" s="1"/>
  <c r="AE130" i="1"/>
  <c r="Z98" i="1"/>
  <c r="Z87" i="1" s="1"/>
  <c r="Z119" i="1"/>
  <c r="U108" i="1"/>
  <c r="Z128" i="1"/>
  <c r="AB207" i="1"/>
  <c r="AC206" i="1"/>
  <c r="U43" i="1" l="1"/>
  <c r="U45" i="1" s="1"/>
  <c r="U110" i="1" s="1"/>
  <c r="V202" i="1"/>
  <c r="V203" i="1" s="1"/>
  <c r="U48" i="1"/>
  <c r="U118" i="1"/>
  <c r="X212" i="1"/>
  <c r="X213" i="1" s="1"/>
  <c r="X200" i="1"/>
  <c r="X201" i="1" s="1"/>
  <c r="AA200" i="1"/>
  <c r="U80" i="1"/>
  <c r="U81" i="1" s="1"/>
  <c r="U169" i="1"/>
  <c r="X222" i="1"/>
  <c r="W47" i="1"/>
  <c r="W49" i="1" s="1"/>
  <c r="U33" i="1"/>
  <c r="U34" i="1" s="1"/>
  <c r="Z204" i="1"/>
  <c r="Z205" i="1" s="1"/>
  <c r="AA202" i="1"/>
  <c r="AA203" i="1" s="1"/>
  <c r="Y200" i="1"/>
  <c r="Y201" i="1" s="1"/>
  <c r="W87" i="1"/>
  <c r="AA111" i="1"/>
  <c r="AA63" i="1" s="1"/>
  <c r="Y212" i="1"/>
  <c r="Y213" i="1" s="1"/>
  <c r="AB210" i="1"/>
  <c r="AB211" i="1" s="1"/>
  <c r="Z200" i="1"/>
  <c r="Z202" i="1" s="1"/>
  <c r="Z203" i="1" s="1"/>
  <c r="AA130" i="1"/>
  <c r="AB130" i="1" s="1"/>
  <c r="AA204" i="1"/>
  <c r="AA205" i="1" s="1"/>
  <c r="U202" i="1"/>
  <c r="U203" i="1" s="1"/>
  <c r="U219" i="1"/>
  <c r="U221" i="1" s="1"/>
  <c r="U228" i="1" s="1"/>
  <c r="AB102" i="1"/>
  <c r="AB103" i="1" s="1"/>
  <c r="V63" i="1"/>
  <c r="V64" i="1" s="1"/>
  <c r="U14" i="1"/>
  <c r="V108" i="1"/>
  <c r="W60" i="1"/>
  <c r="W111" i="1"/>
  <c r="W108" i="1" s="1"/>
  <c r="Z63" i="1"/>
  <c r="Z64" i="1" s="1"/>
  <c r="AB133" i="1"/>
  <c r="U75" i="1"/>
  <c r="W74" i="1"/>
  <c r="U107" i="1"/>
  <c r="W230" i="1"/>
  <c r="W227" i="1" s="1"/>
  <c r="V227" i="1"/>
  <c r="Z249" i="1"/>
  <c r="U156" i="1"/>
  <c r="AF145" i="1"/>
  <c r="AF133" i="1" s="1"/>
  <c r="AE133" i="1"/>
  <c r="V39" i="1"/>
  <c r="V76" i="1"/>
  <c r="W76" i="1" s="1"/>
  <c r="V33" i="1"/>
  <c r="Z226" i="1"/>
  <c r="X233" i="1"/>
  <c r="X232" i="1" s="1"/>
  <c r="X225" i="1"/>
  <c r="T34" i="1"/>
  <c r="T31" i="1"/>
  <c r="T32" i="1" s="1"/>
  <c r="U89" i="1"/>
  <c r="W38" i="1"/>
  <c r="W103" i="1"/>
  <c r="W124" i="1" s="1"/>
  <c r="W200" i="1"/>
  <c r="W201" i="1" s="1"/>
  <c r="X39" i="1"/>
  <c r="X76" i="1"/>
  <c r="Y226" i="1"/>
  <c r="W233" i="1"/>
  <c r="AB257" i="1"/>
  <c r="AC257" i="1"/>
  <c r="AA251" i="1"/>
  <c r="Y250" i="1"/>
  <c r="Y244" i="1"/>
  <c r="Y246" i="1" s="1"/>
  <c r="Y247" i="1" s="1"/>
  <c r="AF176" i="1"/>
  <c r="AF123" i="1" s="1"/>
  <c r="AE123" i="1"/>
  <c r="Y87" i="1"/>
  <c r="Y57" i="1"/>
  <c r="Y74" i="1" s="1"/>
  <c r="Y63" i="1"/>
  <c r="Y64" i="1" s="1"/>
  <c r="Z108" i="1"/>
  <c r="V43" i="1"/>
  <c r="V45" i="1" s="1"/>
  <c r="V110" i="1" s="1"/>
  <c r="Y36" i="1"/>
  <c r="U55" i="1"/>
  <c r="U58" i="1"/>
  <c r="W57" i="1"/>
  <c r="AE161" i="1"/>
  <c r="AE128" i="1" s="1"/>
  <c r="W36" i="1"/>
  <c r="X97" i="1"/>
  <c r="X118" i="1"/>
  <c r="X48" i="1"/>
  <c r="V42" i="1"/>
  <c r="W41" i="1"/>
  <c r="W42" i="1" s="1"/>
  <c r="AA201" i="1"/>
  <c r="AB116" i="1"/>
  <c r="AC95" i="1"/>
  <c r="W246" i="1"/>
  <c r="W247" i="1" s="1"/>
  <c r="W37" i="1" s="1"/>
  <c r="W245" i="1"/>
  <c r="AB245" i="1" s="1"/>
  <c r="X64" i="1"/>
  <c r="T77" i="1"/>
  <c r="AB98" i="1"/>
  <c r="AB99" i="1" s="1"/>
  <c r="AA87" i="1"/>
  <c r="AA57" i="1"/>
  <c r="U64" i="1"/>
  <c r="T73" i="1"/>
  <c r="T70" i="1"/>
  <c r="X55" i="1"/>
  <c r="V220" i="1"/>
  <c r="W223" i="1"/>
  <c r="W224" i="1" s="1"/>
  <c r="W231" i="1" s="1"/>
  <c r="Y108" i="1"/>
  <c r="Y60" i="1"/>
  <c r="AF135" i="1"/>
  <c r="AB123" i="1"/>
  <c r="W211" i="1"/>
  <c r="W204" i="1"/>
  <c r="W205" i="1" s="1"/>
  <c r="V209" i="1"/>
  <c r="V114" i="1" s="1"/>
  <c r="AA208" i="1"/>
  <c r="V93" i="1"/>
  <c r="W93" i="1" s="1"/>
  <c r="W208" i="1" s="1"/>
  <c r="W209" i="1" s="1"/>
  <c r="V80" i="1"/>
  <c r="V81" i="1" s="1"/>
  <c r="V118" i="1"/>
  <c r="W118" i="1" s="1"/>
  <c r="V48" i="1"/>
  <c r="V97" i="1"/>
  <c r="W97" i="1" s="1"/>
  <c r="V169" i="1"/>
  <c r="Z209" i="1"/>
  <c r="Z114" i="1" s="1"/>
  <c r="Z93" i="1"/>
  <c r="U78" i="1"/>
  <c r="AD206" i="1"/>
  <c r="AB90" i="1"/>
  <c r="X231" i="1"/>
  <c r="X230" i="1" s="1"/>
  <c r="X223" i="1"/>
  <c r="Y224" i="1"/>
  <c r="AD128" i="1"/>
  <c r="AB119" i="1"/>
  <c r="X108" i="1"/>
  <c r="T81" i="1"/>
  <c r="W212" i="1"/>
  <c r="W213" i="1" s="1"/>
  <c r="W50" i="1" l="1"/>
  <c r="W51" i="1" s="1"/>
  <c r="V13" i="1"/>
  <c r="X202" i="1"/>
  <c r="X203" i="1" s="1"/>
  <c r="W48" i="1"/>
  <c r="AB111" i="1"/>
  <c r="AB212" i="1"/>
  <c r="AB213" i="1" s="1"/>
  <c r="U143" i="1"/>
  <c r="U132" i="1" s="1"/>
  <c r="U127" i="1" s="1"/>
  <c r="AB204" i="1"/>
  <c r="AB205" i="1" s="1"/>
  <c r="Z201" i="1"/>
  <c r="Y202" i="1"/>
  <c r="Y203" i="1" s="1"/>
  <c r="AA108" i="1"/>
  <c r="U31" i="1"/>
  <c r="U32" i="1" s="1"/>
  <c r="Y222" i="1"/>
  <c r="W13" i="1"/>
  <c r="AA60" i="1"/>
  <c r="AA55" i="1" s="1"/>
  <c r="Z55" i="1"/>
  <c r="AA64" i="1"/>
  <c r="W62" i="1"/>
  <c r="V55" i="1"/>
  <c r="V53" i="1" s="1"/>
  <c r="AB200" i="1"/>
  <c r="AB202" i="1" s="1"/>
  <c r="AB203" i="1" s="1"/>
  <c r="V78" i="1"/>
  <c r="V79" i="1" s="1"/>
  <c r="W63" i="1"/>
  <c r="V89" i="1"/>
  <c r="W89" i="1" s="1"/>
  <c r="AB63" i="1"/>
  <c r="AB64" i="1" s="1"/>
  <c r="AB57" i="1"/>
  <c r="AB59" i="1" s="1"/>
  <c r="AC59" i="1" s="1"/>
  <c r="V86" i="1"/>
  <c r="V85" i="1" s="1"/>
  <c r="V156" i="1"/>
  <c r="W196" i="1"/>
  <c r="W80" i="1"/>
  <c r="V107" i="1"/>
  <c r="V106" i="1" s="1"/>
  <c r="W110" i="1"/>
  <c r="AE206" i="1"/>
  <c r="Y259" i="1"/>
  <c r="Y38" i="1"/>
  <c r="Y41" i="1"/>
  <c r="Y43" i="1" s="1"/>
  <c r="Y45" i="1" s="1"/>
  <c r="AA209" i="1"/>
  <c r="AA114" i="1" s="1"/>
  <c r="AA93" i="1"/>
  <c r="AB93" i="1" s="1"/>
  <c r="AB208" i="1" s="1"/>
  <c r="Y261" i="1"/>
  <c r="Y47" i="1"/>
  <c r="W202" i="1"/>
  <c r="W203" i="1" s="1"/>
  <c r="AB108" i="1"/>
  <c r="Z225" i="1"/>
  <c r="Z233" i="1"/>
  <c r="Z232" i="1" s="1"/>
  <c r="Z35" i="1"/>
  <c r="U7" i="1"/>
  <c r="T71" i="1"/>
  <c r="W39" i="1"/>
  <c r="W40" i="1"/>
  <c r="AB60" i="1"/>
  <c r="AB62" i="1" s="1"/>
  <c r="AC62" i="1" s="1"/>
  <c r="W169" i="1"/>
  <c r="AA226" i="1"/>
  <c r="Y225" i="1"/>
  <c r="Y233" i="1"/>
  <c r="Y232" i="1" s="1"/>
  <c r="V31" i="1"/>
  <c r="V32" i="1" s="1"/>
  <c r="V34" i="1"/>
  <c r="V143" i="1"/>
  <c r="V132" i="1" s="1"/>
  <c r="V127" i="1" s="1"/>
  <c r="AB120" i="1"/>
  <c r="AC99" i="1"/>
  <c r="AB124" i="1"/>
  <c r="AC124" i="1" s="1"/>
  <c r="AD124" i="1" s="1"/>
  <c r="AE124" i="1" s="1"/>
  <c r="AF124" i="1" s="1"/>
  <c r="AC103" i="1"/>
  <c r="W114" i="1"/>
  <c r="W156" i="1" s="1"/>
  <c r="W157" i="1" s="1"/>
  <c r="Z250" i="1"/>
  <c r="Z41" i="1"/>
  <c r="Z244" i="1"/>
  <c r="Z246" i="1" s="1"/>
  <c r="Z247" i="1" s="1"/>
  <c r="U86" i="1"/>
  <c r="U122" i="1"/>
  <c r="U101" i="1"/>
  <c r="U194" i="1"/>
  <c r="U192" i="1" s="1"/>
  <c r="U214" i="1" s="1"/>
  <c r="U8" i="1" s="1"/>
  <c r="W33" i="1"/>
  <c r="U106" i="1"/>
  <c r="AC94" i="1"/>
  <c r="AD95" i="1"/>
  <c r="AC116" i="1"/>
  <c r="AC115" i="1" s="1"/>
  <c r="Y55" i="1"/>
  <c r="V77" i="1"/>
  <c r="U53" i="1"/>
  <c r="U79" i="1"/>
  <c r="AA249" i="1"/>
  <c r="AB251" i="1"/>
  <c r="Z224" i="1"/>
  <c r="Y231" i="1"/>
  <c r="Y230" i="1" s="1"/>
  <c r="Y223" i="1"/>
  <c r="X220" i="1"/>
  <c r="AB87" i="1"/>
  <c r="AB91" i="1"/>
  <c r="W58" i="1"/>
  <c r="W59" i="1"/>
  <c r="AC245" i="1"/>
  <c r="Z156" i="1"/>
  <c r="X41" i="1"/>
  <c r="W43" i="1"/>
  <c r="W45" i="1" s="1"/>
  <c r="X35" i="1"/>
  <c r="AD257" i="1"/>
  <c r="X227" i="1"/>
  <c r="V219" i="1"/>
  <c r="V221" i="1" s="1"/>
  <c r="V228" i="1" s="1"/>
  <c r="W220" i="1"/>
  <c r="AF161" i="1"/>
  <c r="AF128" i="1" s="1"/>
  <c r="U72" i="1"/>
  <c r="W222" i="1" l="1"/>
  <c r="W229" i="1"/>
  <c r="X13" i="1"/>
  <c r="AB201" i="1"/>
  <c r="U15" i="1"/>
  <c r="Z222" i="1"/>
  <c r="W55" i="1"/>
  <c r="W53" i="1" s="1"/>
  <c r="W78" i="1"/>
  <c r="W72" i="1" s="1"/>
  <c r="W107" i="1"/>
  <c r="W106" i="1" s="1"/>
  <c r="V72" i="1"/>
  <c r="V70" i="1" s="1"/>
  <c r="V71" i="1" s="1"/>
  <c r="V101" i="1"/>
  <c r="W101" i="1" s="1"/>
  <c r="W197" i="1" s="1"/>
  <c r="W198" i="1" s="1"/>
  <c r="W64" i="1"/>
  <c r="W65" i="1"/>
  <c r="W66" i="1" s="1"/>
  <c r="V194" i="1"/>
  <c r="V192" i="1" s="1"/>
  <c r="V214" i="1" s="1"/>
  <c r="V122" i="1"/>
  <c r="V182" i="1" s="1"/>
  <c r="W70" i="1"/>
  <c r="Y220" i="1"/>
  <c r="AB65" i="1"/>
  <c r="AB66" i="1" s="1"/>
  <c r="AC208" i="1"/>
  <c r="AB209" i="1"/>
  <c r="W219" i="1"/>
  <c r="W221" i="1" s="1"/>
  <c r="W228" i="1" s="1"/>
  <c r="AB112" i="1"/>
  <c r="AC112" i="1" s="1"/>
  <c r="AC91" i="1"/>
  <c r="U182" i="1"/>
  <c r="AA35" i="1"/>
  <c r="AB35" i="1" s="1"/>
  <c r="Z43" i="1"/>
  <c r="Z45" i="1" s="1"/>
  <c r="U73" i="1"/>
  <c r="U70" i="1"/>
  <c r="U71" i="1" s="1"/>
  <c r="AD116" i="1"/>
  <c r="AD115" i="1" s="1"/>
  <c r="AD94" i="1"/>
  <c r="AE95" i="1"/>
  <c r="V7" i="1"/>
  <c r="V14" i="1"/>
  <c r="U215" i="1"/>
  <c r="AC251" i="1"/>
  <c r="AC249" i="1" s="1"/>
  <c r="AB249" i="1"/>
  <c r="AB252" i="1"/>
  <c r="AC210" i="1"/>
  <c r="AC204" i="1" s="1"/>
  <c r="AC205" i="1" s="1"/>
  <c r="AB55" i="1"/>
  <c r="AA156" i="1"/>
  <c r="X219" i="1"/>
  <c r="X221" i="1" s="1"/>
  <c r="X228" i="1" s="1"/>
  <c r="Y110" i="1"/>
  <c r="Y89" i="1"/>
  <c r="Y42" i="1"/>
  <c r="Y78" i="1"/>
  <c r="X33" i="1"/>
  <c r="X36" i="1"/>
  <c r="X74" i="1"/>
  <c r="X42" i="1"/>
  <c r="X78" i="1"/>
  <c r="X43" i="1"/>
  <c r="AB169" i="1"/>
  <c r="Y169" i="1" s="1"/>
  <c r="Y67" i="1" s="1"/>
  <c r="W170" i="1"/>
  <c r="Z169" i="1"/>
  <c r="Z67" i="1" s="1"/>
  <c r="AD62" i="1"/>
  <c r="Z261" i="1"/>
  <c r="Z47" i="1"/>
  <c r="AA250" i="1"/>
  <c r="AA41" i="1"/>
  <c r="AA244" i="1"/>
  <c r="AA246" i="1" s="1"/>
  <c r="AA247" i="1" s="1"/>
  <c r="AD59" i="1"/>
  <c r="Z78" i="1"/>
  <c r="Z42" i="1"/>
  <c r="W86" i="1"/>
  <c r="W85" i="1" s="1"/>
  <c r="U85" i="1"/>
  <c r="AB114" i="1"/>
  <c r="AB156" i="1" s="1"/>
  <c r="AB157" i="1" s="1"/>
  <c r="Z259" i="1"/>
  <c r="Z38" i="1"/>
  <c r="Z33" i="1" s="1"/>
  <c r="AC102" i="1"/>
  <c r="AC200" i="1" s="1"/>
  <c r="AD103" i="1"/>
  <c r="W132" i="1"/>
  <c r="W127" i="1" s="1"/>
  <c r="AD99" i="1"/>
  <c r="AC98" i="1"/>
  <c r="AC120" i="1"/>
  <c r="AC119" i="1" s="1"/>
  <c r="Y97" i="1"/>
  <c r="Y118" i="1"/>
  <c r="Y48" i="1"/>
  <c r="W194" i="1"/>
  <c r="W192" i="1" s="1"/>
  <c r="Z36" i="1"/>
  <c r="Z74" i="1"/>
  <c r="AE257" i="1"/>
  <c r="AD251" i="1"/>
  <c r="AD249" i="1" s="1"/>
  <c r="Y227" i="1"/>
  <c r="Y39" i="1"/>
  <c r="Y76" i="1"/>
  <c r="Y33" i="1"/>
  <c r="Z231" i="1"/>
  <c r="Z230" i="1" s="1"/>
  <c r="Z227" i="1" s="1"/>
  <c r="AA224" i="1"/>
  <c r="Z223" i="1"/>
  <c r="Z220" i="1" s="1"/>
  <c r="AA233" i="1"/>
  <c r="AA232" i="1" s="1"/>
  <c r="AA225" i="1"/>
  <c r="AB225" i="1" s="1"/>
  <c r="AB226" i="1" s="1"/>
  <c r="AF206" i="1"/>
  <c r="AD245" i="1"/>
  <c r="W31" i="1"/>
  <c r="W32" i="1" s="1"/>
  <c r="W34" i="1"/>
  <c r="W143" i="1"/>
  <c r="Y13" i="1" l="1"/>
  <c r="V8" i="1"/>
  <c r="W8" i="1" s="1"/>
  <c r="AA222" i="1"/>
  <c r="Z13" i="1"/>
  <c r="Z14" i="1" s="1"/>
  <c r="W214" i="1"/>
  <c r="W215" i="1" s="1"/>
  <c r="V73" i="1"/>
  <c r="Y219" i="1"/>
  <c r="Y221" i="1" s="1"/>
  <c r="Y228" i="1" s="1"/>
  <c r="W122" i="1"/>
  <c r="W182" i="1" s="1"/>
  <c r="W183" i="1" s="1"/>
  <c r="V215" i="1"/>
  <c r="Z110" i="1"/>
  <c r="AC212" i="1"/>
  <c r="AC213" i="1" s="1"/>
  <c r="Y86" i="1"/>
  <c r="Y85" i="1" s="1"/>
  <c r="Y68" i="1"/>
  <c r="Y53" i="1"/>
  <c r="Y80" i="1"/>
  <c r="AC250" i="1"/>
  <c r="Y72" i="1"/>
  <c r="Y14" i="1"/>
  <c r="AE62" i="1"/>
  <c r="Z68" i="1"/>
  <c r="Z53" i="1"/>
  <c r="AB250" i="1"/>
  <c r="AB259" i="1"/>
  <c r="AB261" i="1"/>
  <c r="AB244" i="1"/>
  <c r="AB246" i="1" s="1"/>
  <c r="AB247" i="1" s="1"/>
  <c r="AB37" i="1" s="1"/>
  <c r="AC37" i="1" s="1"/>
  <c r="AD37" i="1" s="1"/>
  <c r="AE37" i="1" s="1"/>
  <c r="AF37" i="1" s="1"/>
  <c r="Z89" i="1"/>
  <c r="AA78" i="1"/>
  <c r="AB78" i="1" s="1"/>
  <c r="AA42" i="1"/>
  <c r="Y107" i="1"/>
  <c r="Y106" i="1" s="1"/>
  <c r="AD250" i="1"/>
  <c r="AD261" i="1"/>
  <c r="AD102" i="1"/>
  <c r="AD200" i="1" s="1"/>
  <c r="AE103" i="1"/>
  <c r="AB41" i="1"/>
  <c r="AB42" i="1" s="1"/>
  <c r="U6" i="1"/>
  <c r="AE116" i="1"/>
  <c r="AE115" i="1" s="1"/>
  <c r="AE94" i="1"/>
  <c r="AF95" i="1"/>
  <c r="X34" i="1"/>
  <c r="X31" i="1"/>
  <c r="X32" i="1" s="1"/>
  <c r="X143" i="1"/>
  <c r="X45" i="1"/>
  <c r="X110" i="1" s="1"/>
  <c r="AE99" i="1"/>
  <c r="AD98" i="1"/>
  <c r="AD120" i="1"/>
  <c r="AD119" i="1" s="1"/>
  <c r="AF257" i="1"/>
  <c r="AF251" i="1" s="1"/>
  <c r="AF249" i="1" s="1"/>
  <c r="AE251" i="1"/>
  <c r="AE249" i="1" s="1"/>
  <c r="W14" i="1"/>
  <c r="Z31" i="1"/>
  <c r="Z32" i="1" s="1"/>
  <c r="Z34" i="1"/>
  <c r="Z143" i="1"/>
  <c r="Z132" i="1" s="1"/>
  <c r="Z127" i="1" s="1"/>
  <c r="AA261" i="1"/>
  <c r="AA47" i="1"/>
  <c r="Z39" i="1"/>
  <c r="Z76" i="1"/>
  <c r="Z72" i="1" s="1"/>
  <c r="AD210" i="1"/>
  <c r="AD204" i="1" s="1"/>
  <c r="AD205" i="1" s="1"/>
  <c r="AA223" i="1"/>
  <c r="AA231" i="1"/>
  <c r="AA230" i="1" s="1"/>
  <c r="AA227" i="1" s="1"/>
  <c r="Y31" i="1"/>
  <c r="Y32" i="1" s="1"/>
  <c r="Y34" i="1"/>
  <c r="Y143" i="1"/>
  <c r="Y132" i="1" s="1"/>
  <c r="Y127" i="1" s="1"/>
  <c r="AA74" i="1"/>
  <c r="AA36" i="1"/>
  <c r="AE59" i="1"/>
  <c r="X89" i="1"/>
  <c r="X7" i="1"/>
  <c r="AA259" i="1"/>
  <c r="AA38" i="1"/>
  <c r="AA33" i="1" s="1"/>
  <c r="X72" i="1"/>
  <c r="AD208" i="1"/>
  <c r="AC209" i="1"/>
  <c r="AC114" i="1" s="1"/>
  <c r="AC93" i="1"/>
  <c r="AB36" i="1"/>
  <c r="AC169" i="1"/>
  <c r="AB67" i="1"/>
  <c r="AB68" i="1" s="1"/>
  <c r="X169" i="1"/>
  <c r="X67" i="1" s="1"/>
  <c r="AD244" i="1"/>
  <c r="AD246" i="1" s="1"/>
  <c r="AD247" i="1" s="1"/>
  <c r="AE245" i="1"/>
  <c r="W9" i="1"/>
  <c r="U9" i="1"/>
  <c r="AC244" i="1"/>
  <c r="AC246" i="1" s="1"/>
  <c r="AC247" i="1" s="1"/>
  <c r="AA43" i="1"/>
  <c r="AA45" i="1" s="1"/>
  <c r="AD91" i="1"/>
  <c r="AC90" i="1"/>
  <c r="AC201" i="1"/>
  <c r="AC202" i="1"/>
  <c r="AC203" i="1" s="1"/>
  <c r="AC111" i="1"/>
  <c r="AD112" i="1"/>
  <c r="X14" i="1"/>
  <c r="AB233" i="1"/>
  <c r="AB232" i="1" s="1"/>
  <c r="AC226" i="1"/>
  <c r="AA169" i="1"/>
  <c r="AA67" i="1" s="1"/>
  <c r="Z97" i="1"/>
  <c r="Z118" i="1"/>
  <c r="Z80" i="1"/>
  <c r="Z48" i="1"/>
  <c r="Z219" i="1"/>
  <c r="Z221" i="1" s="1"/>
  <c r="Z228" i="1" s="1"/>
  <c r="V15" i="1" l="1"/>
  <c r="W5" i="1"/>
  <c r="W15" i="1" s="1"/>
  <c r="Y70" i="1"/>
  <c r="W216" i="1"/>
  <c r="X216" i="1" s="1"/>
  <c r="Y216" i="1" s="1"/>
  <c r="Z216" i="1" s="1"/>
  <c r="AA216" i="1" s="1"/>
  <c r="V9" i="1"/>
  <c r="AD212" i="1"/>
  <c r="AD213" i="1" s="1"/>
  <c r="Z107" i="1"/>
  <c r="Z106" i="1" s="1"/>
  <c r="Z70" i="1"/>
  <c r="AD259" i="1"/>
  <c r="AA110" i="1"/>
  <c r="AB110" i="1" s="1"/>
  <c r="X132" i="1"/>
  <c r="X127" i="1" s="1"/>
  <c r="AC261" i="1"/>
  <c r="AB43" i="1"/>
  <c r="AB45" i="1" s="1"/>
  <c r="AA48" i="1"/>
  <c r="AA97" i="1"/>
  <c r="AA118" i="1"/>
  <c r="AB118" i="1" s="1"/>
  <c r="AA80" i="1"/>
  <c r="AB47" i="1"/>
  <c r="AC108" i="1"/>
  <c r="AC60" i="1"/>
  <c r="X86" i="1"/>
  <c r="X85" i="1" s="1"/>
  <c r="AF103" i="1"/>
  <c r="AF102" i="1" s="1"/>
  <c r="AF200" i="1" s="1"/>
  <c r="AE102" i="1"/>
  <c r="AE200" i="1" s="1"/>
  <c r="AD201" i="1"/>
  <c r="AD202" i="1"/>
  <c r="AD203" i="1" s="1"/>
  <c r="AF59" i="1"/>
  <c r="AC156" i="1"/>
  <c r="AC157" i="1" s="1"/>
  <c r="AE259" i="1"/>
  <c r="AE261" i="1"/>
  <c r="AE250" i="1"/>
  <c r="U17" i="1"/>
  <c r="U16" i="1"/>
  <c r="AA89" i="1"/>
  <c r="AD169" i="1"/>
  <c r="AC67" i="1"/>
  <c r="AC68" i="1" s="1"/>
  <c r="AF62" i="1"/>
  <c r="AA39" i="1"/>
  <c r="AA76" i="1"/>
  <c r="AB76" i="1" s="1"/>
  <c r="AB38" i="1"/>
  <c r="V6" i="1"/>
  <c r="AF250" i="1"/>
  <c r="AA31" i="1"/>
  <c r="AA32" i="1" s="1"/>
  <c r="AA34" i="1"/>
  <c r="AA143" i="1"/>
  <c r="AA132" i="1" s="1"/>
  <c r="AA127" i="1" s="1"/>
  <c r="Z86" i="1"/>
  <c r="Z85" i="1" s="1"/>
  <c r="AB53" i="1"/>
  <c r="AE112" i="1"/>
  <c r="AD111" i="1"/>
  <c r="X107" i="1"/>
  <c r="X106" i="1" s="1"/>
  <c r="AC87" i="1"/>
  <c r="AC57" i="1"/>
  <c r="AC63" i="1"/>
  <c r="AC64" i="1" s="1"/>
  <c r="AE208" i="1"/>
  <c r="AD209" i="1"/>
  <c r="AD114" i="1" s="1"/>
  <c r="AD93" i="1"/>
  <c r="AF116" i="1"/>
  <c r="AF115" i="1" s="1"/>
  <c r="AF94" i="1"/>
  <c r="AC259" i="1"/>
  <c r="AC35" i="1"/>
  <c r="AC41" i="1"/>
  <c r="AC43" i="1" s="1"/>
  <c r="AC45" i="1" s="1"/>
  <c r="AD90" i="1"/>
  <c r="AE91" i="1"/>
  <c r="AB74" i="1"/>
  <c r="AE210" i="1"/>
  <c r="AE204" i="1" s="1"/>
  <c r="AE205" i="1" s="1"/>
  <c r="AD35" i="1"/>
  <c r="AD41" i="1"/>
  <c r="AF245" i="1"/>
  <c r="AF244" i="1" s="1"/>
  <c r="AF246" i="1" s="1"/>
  <c r="AF247" i="1" s="1"/>
  <c r="AE244" i="1"/>
  <c r="AE246" i="1" s="1"/>
  <c r="AE247" i="1" s="1"/>
  <c r="Y7" i="1"/>
  <c r="AA220" i="1"/>
  <c r="AA13" i="1" s="1"/>
  <c r="AB13" i="1" s="1"/>
  <c r="AB223" i="1"/>
  <c r="AA68" i="1"/>
  <c r="AA53" i="1"/>
  <c r="AE35" i="1"/>
  <c r="AC233" i="1"/>
  <c r="AC232" i="1" s="1"/>
  <c r="AC225" i="1"/>
  <c r="AD226" i="1"/>
  <c r="X68" i="1"/>
  <c r="X80" i="1"/>
  <c r="X53" i="1"/>
  <c r="AF99" i="1"/>
  <c r="AE98" i="1"/>
  <c r="AE120" i="1"/>
  <c r="AE119" i="1" s="1"/>
  <c r="AB222" i="1" l="1"/>
  <c r="AB229" i="1"/>
  <c r="AA86" i="1"/>
  <c r="AA85" i="1" s="1"/>
  <c r="AB107" i="1"/>
  <c r="AB106" i="1" s="1"/>
  <c r="AE212" i="1"/>
  <c r="AE213" i="1" s="1"/>
  <c r="AF259" i="1"/>
  <c r="AA72" i="1"/>
  <c r="AA70" i="1" s="1"/>
  <c r="AB80" i="1"/>
  <c r="X6" i="1"/>
  <c r="AF35" i="1"/>
  <c r="AF41" i="1"/>
  <c r="AF43" i="1"/>
  <c r="AF45" i="1" s="1"/>
  <c r="AF120" i="1"/>
  <c r="AF119" i="1" s="1"/>
  <c r="AF98" i="1"/>
  <c r="AE169" i="1"/>
  <c r="AD67" i="1"/>
  <c r="AD68" i="1" s="1"/>
  <c r="AD42" i="1"/>
  <c r="AF261" i="1"/>
  <c r="AB48" i="1"/>
  <c r="AC48" i="1" s="1"/>
  <c r="AD48" i="1" s="1"/>
  <c r="AE48" i="1" s="1"/>
  <c r="AF48" i="1" s="1"/>
  <c r="AB49" i="1"/>
  <c r="AB50" i="1"/>
  <c r="AB40" i="1"/>
  <c r="AB39" i="1"/>
  <c r="AC39" i="1" s="1"/>
  <c r="AD39" i="1" s="1"/>
  <c r="AE39" i="1" s="1"/>
  <c r="AF39" i="1" s="1"/>
  <c r="AB33" i="1"/>
  <c r="AE201" i="1"/>
  <c r="AE202" i="1"/>
  <c r="AE203" i="1" s="1"/>
  <c r="W16" i="1"/>
  <c r="W6" i="1"/>
  <c r="X70" i="1"/>
  <c r="AF208" i="1"/>
  <c r="AE209" i="1"/>
  <c r="AE114" i="1" s="1"/>
  <c r="AE93" i="1"/>
  <c r="AC55" i="1"/>
  <c r="AC53" i="1" s="1"/>
  <c r="AB72" i="1"/>
  <c r="AD43" i="1"/>
  <c r="AD45" i="1" s="1"/>
  <c r="AD108" i="1"/>
  <c r="AD60" i="1"/>
  <c r="AC36" i="1"/>
  <c r="AC74" i="1"/>
  <c r="Z7" i="1"/>
  <c r="AF201" i="1"/>
  <c r="AF202" i="1"/>
  <c r="AF203" i="1" s="1"/>
  <c r="AD156" i="1"/>
  <c r="AD157" i="1" s="1"/>
  <c r="AD36" i="1"/>
  <c r="AC65" i="1"/>
  <c r="AC66" i="1" s="1"/>
  <c r="AB224" i="1"/>
  <c r="AB220" i="1"/>
  <c r="AB132" i="1"/>
  <c r="AB127" i="1" s="1"/>
  <c r="AE111" i="1"/>
  <c r="AF112" i="1"/>
  <c r="AF111" i="1" s="1"/>
  <c r="AF60" i="1" s="1"/>
  <c r="AF210" i="1"/>
  <c r="AF204" i="1" s="1"/>
  <c r="AF205" i="1" s="1"/>
  <c r="AB89" i="1"/>
  <c r="U19" i="1"/>
  <c r="AD225" i="1"/>
  <c r="AD233" i="1"/>
  <c r="AD232" i="1" s="1"/>
  <c r="AE226" i="1"/>
  <c r="V16" i="1"/>
  <c r="V17" i="1"/>
  <c r="AE41" i="1"/>
  <c r="AE36" i="1"/>
  <c r="AE90" i="1"/>
  <c r="AF91" i="1"/>
  <c r="AF90" i="1" s="1"/>
  <c r="AF57" i="1" s="1"/>
  <c r="AD87" i="1"/>
  <c r="AD57" i="1"/>
  <c r="AD74" i="1" s="1"/>
  <c r="AD63" i="1"/>
  <c r="AD64" i="1" s="1"/>
  <c r="AA219" i="1"/>
  <c r="AA221" i="1" s="1"/>
  <c r="AA228" i="1" s="1"/>
  <c r="AC42" i="1"/>
  <c r="AC89" i="1"/>
  <c r="AC78" i="1"/>
  <c r="AA107" i="1"/>
  <c r="AA106" i="1" s="1"/>
  <c r="AD89" i="1" l="1"/>
  <c r="AD78" i="1"/>
  <c r="AD65" i="1"/>
  <c r="AD66" i="1" s="1"/>
  <c r="AF212" i="1"/>
  <c r="AF213" i="1" s="1"/>
  <c r="AB70" i="1"/>
  <c r="AC47" i="1"/>
  <c r="AC49" i="1" s="1"/>
  <c r="Y6" i="1"/>
  <c r="AE108" i="1"/>
  <c r="AE60" i="1"/>
  <c r="AE42" i="1"/>
  <c r="AC224" i="1"/>
  <c r="AB231" i="1"/>
  <c r="AB230" i="1" s="1"/>
  <c r="AB227" i="1" s="1"/>
  <c r="AB219" i="1" s="1"/>
  <c r="AB221" i="1" s="1"/>
  <c r="AB228" i="1" s="1"/>
  <c r="AF169" i="1"/>
  <c r="AF67" i="1" s="1"/>
  <c r="AE67" i="1"/>
  <c r="AE68" i="1" s="1"/>
  <c r="V19" i="1"/>
  <c r="AC38" i="1"/>
  <c r="AC50" i="1"/>
  <c r="AB51" i="1"/>
  <c r="AF74" i="1"/>
  <c r="AF36" i="1"/>
  <c r="U22" i="1"/>
  <c r="U25" i="1"/>
  <c r="W17" i="1"/>
  <c r="AD55" i="1"/>
  <c r="AD53" i="1" s="1"/>
  <c r="AA7" i="1"/>
  <c r="AB97" i="1"/>
  <c r="AE87" i="1"/>
  <c r="AE57" i="1"/>
  <c r="AE63" i="1"/>
  <c r="AE64" i="1" s="1"/>
  <c r="AE233" i="1"/>
  <c r="AE232" i="1" s="1"/>
  <c r="AF226" i="1"/>
  <c r="AE225" i="1"/>
  <c r="AE156" i="1"/>
  <c r="AE157" i="1" s="1"/>
  <c r="AE43" i="1"/>
  <c r="AE45" i="1" s="1"/>
  <c r="AF108" i="1"/>
  <c r="AF63" i="1"/>
  <c r="AF55" i="1" s="1"/>
  <c r="AB31" i="1"/>
  <c r="AB32" i="1" s="1"/>
  <c r="AB34" i="1"/>
  <c r="AB143" i="1"/>
  <c r="AF42" i="1"/>
  <c r="AF89" i="1"/>
  <c r="AF209" i="1"/>
  <c r="AF114" i="1" s="1"/>
  <c r="AF93" i="1"/>
  <c r="AA14" i="1"/>
  <c r="AF87" i="1"/>
  <c r="AF78" i="1" l="1"/>
  <c r="AB5" i="1"/>
  <c r="AC7" i="1" s="1"/>
  <c r="AC80" i="1"/>
  <c r="AC97" i="1"/>
  <c r="AC86" i="1" s="1"/>
  <c r="AC85" i="1" s="1"/>
  <c r="AD47" i="1"/>
  <c r="AE47" i="1" s="1"/>
  <c r="AE89" i="1"/>
  <c r="AE65" i="1"/>
  <c r="AE66" i="1" s="1"/>
  <c r="AE78" i="1"/>
  <c r="AF68" i="1"/>
  <c r="AF53" i="1"/>
  <c r="AB86" i="1"/>
  <c r="AB85" i="1" s="1"/>
  <c r="AD224" i="1"/>
  <c r="AC223" i="1"/>
  <c r="AC220" i="1" s="1"/>
  <c r="AC231" i="1"/>
  <c r="AC230" i="1" s="1"/>
  <c r="AC227" i="1" s="1"/>
  <c r="AD49" i="1"/>
  <c r="AF64" i="1"/>
  <c r="AE55" i="1"/>
  <c r="AE53" i="1" s="1"/>
  <c r="AE74" i="1"/>
  <c r="U26" i="1"/>
  <c r="AF156" i="1"/>
  <c r="AF157" i="1" s="1"/>
  <c r="U23" i="1"/>
  <c r="U28" i="1"/>
  <c r="AC76" i="1"/>
  <c r="AC72" i="1" s="1"/>
  <c r="AC70" i="1" s="1"/>
  <c r="AD38" i="1"/>
  <c r="AC40" i="1"/>
  <c r="AC33" i="1"/>
  <c r="AC110" i="1"/>
  <c r="AB194" i="1"/>
  <c r="AB192" i="1" s="1"/>
  <c r="Z196" i="1"/>
  <c r="Y196" i="1"/>
  <c r="X196" i="1"/>
  <c r="V22" i="1"/>
  <c r="W22" i="1" s="1"/>
  <c r="V25" i="1"/>
  <c r="V26" i="1" s="1"/>
  <c r="AB14" i="1"/>
  <c r="AC229" i="1"/>
  <c r="AD229" i="1" s="1"/>
  <c r="AE229" i="1" s="1"/>
  <c r="AF229" i="1" s="1"/>
  <c r="AC222" i="1"/>
  <c r="AF65" i="1"/>
  <c r="AF66" i="1" s="1"/>
  <c r="Z6" i="1"/>
  <c r="W18" i="1"/>
  <c r="W19" i="1"/>
  <c r="AF225" i="1"/>
  <c r="AF233" i="1"/>
  <c r="AF232" i="1" s="1"/>
  <c r="AC51" i="1"/>
  <c r="AC118" i="1" s="1"/>
  <c r="AD50" i="1"/>
  <c r="AA6" i="1"/>
  <c r="AD80" i="1" l="1"/>
  <c r="AB6" i="1"/>
  <c r="AD97" i="1"/>
  <c r="AD222" i="1"/>
  <c r="AC13" i="1"/>
  <c r="AA196" i="1"/>
  <c r="AA194" i="1" s="1"/>
  <c r="AA192" i="1" s="1"/>
  <c r="AA214" i="1" s="1"/>
  <c r="AA8" i="1" s="1"/>
  <c r="AA15" i="1" s="1"/>
  <c r="AC107" i="1"/>
  <c r="AC106" i="1" s="1"/>
  <c r="AD86" i="1"/>
  <c r="AD85" i="1" s="1"/>
  <c r="AC101" i="1"/>
  <c r="AC194" i="1"/>
  <c r="AC192" i="1" s="1"/>
  <c r="AC122" i="1"/>
  <c r="AC182" i="1" s="1"/>
  <c r="AC143" i="1"/>
  <c r="AC132" i="1" s="1"/>
  <c r="AC127" i="1" s="1"/>
  <c r="AC34" i="1"/>
  <c r="AC31" i="1"/>
  <c r="AC32" i="1" s="1"/>
  <c r="AE38" i="1"/>
  <c r="AD76" i="1"/>
  <c r="AD72" i="1" s="1"/>
  <c r="AD70" i="1" s="1"/>
  <c r="AD40" i="1"/>
  <c r="AD33" i="1"/>
  <c r="AD110" i="1"/>
  <c r="W23" i="1"/>
  <c r="W24" i="1"/>
  <c r="W27" i="1" s="1"/>
  <c r="AE50" i="1"/>
  <c r="AE97" i="1" s="1"/>
  <c r="AD51" i="1"/>
  <c r="AD118" i="1" s="1"/>
  <c r="V23" i="1"/>
  <c r="V28" i="1"/>
  <c r="W25" i="1"/>
  <c r="AA122" i="1"/>
  <c r="AD7" i="1"/>
  <c r="AE49" i="1"/>
  <c r="AE80" i="1"/>
  <c r="AF47" i="1"/>
  <c r="Y122" i="1"/>
  <c r="Y101" i="1"/>
  <c r="Y194" i="1"/>
  <c r="Y192" i="1" s="1"/>
  <c r="Y214" i="1" s="1"/>
  <c r="Y8" i="1" s="1"/>
  <c r="Y15" i="1" s="1"/>
  <c r="AC14" i="1"/>
  <c r="AC219" i="1"/>
  <c r="AC221" i="1" s="1"/>
  <c r="AC228" i="1" s="1"/>
  <c r="X122" i="1"/>
  <c r="X101" i="1"/>
  <c r="X194" i="1"/>
  <c r="X192" i="1" s="1"/>
  <c r="X214" i="1" s="1"/>
  <c r="X8" i="1" s="1"/>
  <c r="Z122" i="1"/>
  <c r="Z101" i="1"/>
  <c r="Z194" i="1"/>
  <c r="Z192" i="1" s="1"/>
  <c r="Z214" i="1" s="1"/>
  <c r="Z15" i="1" s="1"/>
  <c r="AE224" i="1"/>
  <c r="AD231" i="1"/>
  <c r="AD230" i="1" s="1"/>
  <c r="AD227" i="1" s="1"/>
  <c r="AD223" i="1"/>
  <c r="AD220" i="1" s="1"/>
  <c r="AA101" i="1" l="1"/>
  <c r="AB8" i="1"/>
  <c r="AB15" i="1" s="1"/>
  <c r="X15" i="1"/>
  <c r="AD107" i="1"/>
  <c r="AD106" i="1" s="1"/>
  <c r="AE222" i="1"/>
  <c r="AD13" i="1"/>
  <c r="AD14" i="1" s="1"/>
  <c r="AD194" i="1"/>
  <c r="AD192" i="1" s="1"/>
  <c r="AD101" i="1"/>
  <c r="AD122" i="1"/>
  <c r="AD143" i="1"/>
  <c r="AD132" i="1" s="1"/>
  <c r="AD127" i="1" s="1"/>
  <c r="AD31" i="1"/>
  <c r="AD32" i="1" s="1"/>
  <c r="AD34" i="1"/>
  <c r="AE7" i="1"/>
  <c r="AB101" i="1"/>
  <c r="AB197" i="1" s="1"/>
  <c r="AB198" i="1" s="1"/>
  <c r="AB122" i="1"/>
  <c r="X182" i="1"/>
  <c r="W26" i="1"/>
  <c r="W28" i="1"/>
  <c r="W264" i="1" s="1"/>
  <c r="Z215" i="1"/>
  <c r="AC6" i="1"/>
  <c r="AF38" i="1"/>
  <c r="AE76" i="1"/>
  <c r="AE72" i="1" s="1"/>
  <c r="AE70" i="1" s="1"/>
  <c r="AE40" i="1"/>
  <c r="AE33" i="1"/>
  <c r="AE110" i="1"/>
  <c r="AA215" i="1"/>
  <c r="AA182" i="1"/>
  <c r="Y215" i="1"/>
  <c r="AF224" i="1"/>
  <c r="AE231" i="1"/>
  <c r="AE230" i="1" s="1"/>
  <c r="AE227" i="1" s="1"/>
  <c r="AE223" i="1"/>
  <c r="AE220" i="1" s="1"/>
  <c r="AB214" i="1"/>
  <c r="X215" i="1"/>
  <c r="AD219" i="1"/>
  <c r="AD221" i="1" s="1"/>
  <c r="AD228" i="1" s="1"/>
  <c r="AF80" i="1"/>
  <c r="AF49" i="1"/>
  <c r="AE86" i="1"/>
  <c r="AE85" i="1" s="1"/>
  <c r="Z182" i="1"/>
  <c r="Y182" i="1"/>
  <c r="AF50" i="1"/>
  <c r="AF51" i="1" s="1"/>
  <c r="AF118" i="1" s="1"/>
  <c r="AE51" i="1"/>
  <c r="AE118" i="1" s="1"/>
  <c r="AB182" i="1" l="1"/>
  <c r="AB183" i="1" s="1"/>
  <c r="AF222" i="1"/>
  <c r="AE13" i="1"/>
  <c r="AE14" i="1" s="1"/>
  <c r="AD182" i="1"/>
  <c r="AD183" i="1" s="1"/>
  <c r="AF97" i="1"/>
  <c r="AE107" i="1"/>
  <c r="AE106" i="1" s="1"/>
  <c r="U264" i="1"/>
  <c r="U265" i="1" s="1"/>
  <c r="W266" i="1"/>
  <c r="AA9" i="1"/>
  <c r="Y9" i="1"/>
  <c r="AE101" i="1"/>
  <c r="AE122" i="1"/>
  <c r="AE182" i="1" s="1"/>
  <c r="AE183" i="1" s="1"/>
  <c r="AE194" i="1"/>
  <c r="AE192" i="1" s="1"/>
  <c r="AE143" i="1"/>
  <c r="AE132" i="1" s="1"/>
  <c r="AE127" i="1" s="1"/>
  <c r="AE31" i="1"/>
  <c r="AE32" i="1" s="1"/>
  <c r="AE34" i="1"/>
  <c r="AD6" i="1"/>
  <c r="AF7" i="1"/>
  <c r="AF40" i="1"/>
  <c r="AF76" i="1"/>
  <c r="AF72" i="1" s="1"/>
  <c r="AF70" i="1" s="1"/>
  <c r="AF110" i="1"/>
  <c r="AF107" i="1" s="1"/>
  <c r="AF106" i="1" s="1"/>
  <c r="AF33" i="1"/>
  <c r="AF231" i="1"/>
  <c r="AF230" i="1" s="1"/>
  <c r="AF227" i="1" s="1"/>
  <c r="AF223" i="1"/>
  <c r="AF220" i="1" s="1"/>
  <c r="AF86" i="1"/>
  <c r="AF85" i="1" s="1"/>
  <c r="X9" i="1"/>
  <c r="AB216" i="1"/>
  <c r="AC216" i="1" s="1"/>
  <c r="AB215" i="1"/>
  <c r="AE219" i="1"/>
  <c r="AE221" i="1" s="1"/>
  <c r="AE228" i="1" s="1"/>
  <c r="Z9" i="1"/>
  <c r="AC183" i="1" l="1"/>
  <c r="AF13" i="1"/>
  <c r="AB9" i="1"/>
  <c r="AB16" i="1"/>
  <c r="AF14" i="1"/>
  <c r="AF219" i="1"/>
  <c r="AF221" i="1" s="1"/>
  <c r="AF228" i="1" s="1"/>
  <c r="AD216" i="1"/>
  <c r="AC214" i="1"/>
  <c r="AC8" i="1" s="1"/>
  <c r="AC15" i="1" s="1"/>
  <c r="Y17" i="1"/>
  <c r="Y16" i="1"/>
  <c r="AE6" i="1"/>
  <c r="U266" i="1"/>
  <c r="U267" i="1" s="1"/>
  <c r="AA17" i="1"/>
  <c r="AA16" i="1"/>
  <c r="X17" i="1"/>
  <c r="X16" i="1"/>
  <c r="AF101" i="1"/>
  <c r="AF122" i="1"/>
  <c r="AF194" i="1"/>
  <c r="AF192" i="1" s="1"/>
  <c r="Z17" i="1"/>
  <c r="Z16" i="1"/>
  <c r="AF143" i="1"/>
  <c r="AF132" i="1" s="1"/>
  <c r="AF127" i="1" s="1"/>
  <c r="AF34" i="1"/>
  <c r="AF31" i="1"/>
  <c r="AF32" i="1" s="1"/>
  <c r="V264" i="1"/>
  <c r="V265" i="1" s="1"/>
  <c r="AF182" i="1" l="1"/>
  <c r="AF183" i="1" s="1"/>
  <c r="V266" i="1"/>
  <c r="V267" i="1" s="1"/>
  <c r="AE216" i="1"/>
  <c r="AD214" i="1"/>
  <c r="AD8" i="1" s="1"/>
  <c r="AD15" i="1" s="1"/>
  <c r="AF6" i="1"/>
  <c r="AC215" i="1"/>
  <c r="AB17" i="1"/>
  <c r="X19" i="1"/>
  <c r="AA19" i="1"/>
  <c r="Z19" i="1"/>
  <c r="Y19" i="1"/>
  <c r="AA25" i="1" l="1"/>
  <c r="AA26" i="1" s="1"/>
  <c r="AA22" i="1"/>
  <c r="AB18" i="1"/>
  <c r="AC18" i="1" s="1"/>
  <c r="AD18" i="1" s="1"/>
  <c r="AE18" i="1" s="1"/>
  <c r="AF18" i="1" s="1"/>
  <c r="AB19" i="1"/>
  <c r="AD215" i="1"/>
  <c r="Y22" i="1"/>
  <c r="Y25" i="1"/>
  <c r="Y26" i="1" s="1"/>
  <c r="AF216" i="1"/>
  <c r="AF214" i="1" s="1"/>
  <c r="AF8" i="1" s="1"/>
  <c r="AF15" i="1" s="1"/>
  <c r="AE214" i="1"/>
  <c r="AE8" i="1" s="1"/>
  <c r="AE15" i="1" s="1"/>
  <c r="X22" i="1"/>
  <c r="X25" i="1"/>
  <c r="AC9" i="1"/>
  <c r="Z25" i="1"/>
  <c r="Z26" i="1" s="1"/>
  <c r="Z22" i="1"/>
  <c r="AB25" i="1" l="1"/>
  <c r="AB26" i="1" s="1"/>
  <c r="X26" i="1"/>
  <c r="X23" i="1"/>
  <c r="AB22" i="1"/>
  <c r="X28" i="1"/>
  <c r="AE215" i="1"/>
  <c r="AF215" i="1"/>
  <c r="Y23" i="1"/>
  <c r="Y28" i="1"/>
  <c r="AD9" i="1"/>
  <c r="Z23" i="1"/>
  <c r="Z28" i="1"/>
  <c r="AA23" i="1"/>
  <c r="AA28" i="1"/>
  <c r="AC17" i="1"/>
  <c r="AC16" i="1"/>
  <c r="AD16" i="1" l="1"/>
  <c r="AD17" i="1"/>
  <c r="AE9" i="1"/>
  <c r="AF9" i="1"/>
  <c r="AC19" i="1"/>
  <c r="AB24" i="1"/>
  <c r="AB23" i="1"/>
  <c r="AB28" i="1"/>
  <c r="AC24" i="1" l="1"/>
  <c r="AC22" i="1" s="1"/>
  <c r="AB27" i="1"/>
  <c r="AF17" i="1"/>
  <c r="AF16" i="1"/>
  <c r="AE17" i="1"/>
  <c r="AE16" i="1"/>
  <c r="AD19" i="1"/>
  <c r="AC23" i="1" l="1"/>
  <c r="AC28" i="1"/>
  <c r="AE19" i="1"/>
  <c r="AF19" i="1"/>
  <c r="AC27" i="1"/>
  <c r="AC25" i="1" s="1"/>
  <c r="AC26" i="1" s="1"/>
  <c r="AD24" i="1" l="1"/>
  <c r="AD22" i="1"/>
  <c r="AE24" i="1"/>
  <c r="AD27" i="1"/>
  <c r="AD23" i="1"/>
  <c r="AE22" i="1"/>
  <c r="AE28" i="1"/>
  <c r="AF24" i="1"/>
  <c r="AF27" i="1"/>
  <c r="AE27" i="1"/>
  <c r="AE25" i="1"/>
  <c r="AD25" i="1"/>
  <c r="AF25" i="1"/>
  <c r="AD28" i="1"/>
  <c r="AE23" i="1"/>
  <c r="AD26" i="1"/>
  <c r="AF22" i="1"/>
  <c r="AF23" i="1"/>
  <c r="AF28" i="1"/>
  <c r="AE26" i="1"/>
  <c r="AF26" i="1"/>
</calcChain>
</file>

<file path=xl/sharedStrings.xml><?xml version="1.0" encoding="utf-8"?>
<sst xmlns="http://schemas.openxmlformats.org/spreadsheetml/2006/main" count="274" uniqueCount="133">
  <si>
    <t>Other Projection Drivers</t>
  </si>
  <si>
    <t>Growth margin</t>
  </si>
  <si>
    <t>U.S. consumer spending with cash</t>
  </si>
  <si>
    <t>U.S. consumer spending with debit</t>
  </si>
  <si>
    <t>U.S. consumer price index (yoy change)</t>
  </si>
  <si>
    <t>Percent of total PCE</t>
  </si>
  <si>
    <t>Yoy change</t>
  </si>
  <si>
    <t>Energy goods and services (in billions)</t>
  </si>
  <si>
    <t>PCE excluding food and energy (in billions)</t>
  </si>
  <si>
    <t>U.S. consumer spending (personal consumption expenditures, in billions)</t>
  </si>
  <si>
    <t>Credit card utilization rate</t>
  </si>
  <si>
    <t>Credit card available limit (in billions)</t>
  </si>
  <si>
    <t>Credit card limit (in billions)</t>
  </si>
  <si>
    <t>Percent of U.S. consumer spending</t>
  </si>
  <si>
    <t>U.S. credit card debt balance (in billions)</t>
  </si>
  <si>
    <t>Drivers</t>
  </si>
  <si>
    <t>Europe (in millions)</t>
  </si>
  <si>
    <t>U.S. (in millions)</t>
  </si>
  <si>
    <t>LAC (in millions)</t>
  </si>
  <si>
    <t>CEMEA (in millions)</t>
  </si>
  <si>
    <t>Canada (in millions)</t>
  </si>
  <si>
    <t>Asia Pacific (in millions)</t>
  </si>
  <si>
    <t>Geographical breakdown</t>
  </si>
  <si>
    <t>Percentage of total international Visa cards</t>
  </si>
  <si>
    <t>International (in millions)</t>
  </si>
  <si>
    <t>Percentage of total U.S. Visa cards</t>
  </si>
  <si>
    <t>United States (in millions)</t>
  </si>
  <si>
    <t>Contribution to other revenues per debit card in USD($)</t>
  </si>
  <si>
    <t>Percentage of Total Visa cards</t>
  </si>
  <si>
    <t>Debit card (in millions)</t>
  </si>
  <si>
    <t>Contribution to other revenues per credit card in USD($)</t>
  </si>
  <si>
    <t>Percentage of total Visa cards</t>
  </si>
  <si>
    <t>Credit card (in millions)</t>
  </si>
  <si>
    <t>Total Visa, Inc (in millions)</t>
  </si>
  <si>
    <t>Total Cards</t>
  </si>
  <si>
    <t>Percentage of total number of transactions</t>
  </si>
  <si>
    <t xml:space="preserve">Processed transactions </t>
  </si>
  <si>
    <t>Percentage of spending with debit</t>
  </si>
  <si>
    <t>Percentage of spending with credit</t>
  </si>
  <si>
    <t>International payments transactions</t>
  </si>
  <si>
    <t>U.S. processed transactions</t>
  </si>
  <si>
    <t>Total payments transactions</t>
  </si>
  <si>
    <t>International cash transactions</t>
  </si>
  <si>
    <t>Average U.S. cash spending per cash transaction ($)</t>
  </si>
  <si>
    <t>U.S. cash transactions</t>
  </si>
  <si>
    <t>Total cash transactions</t>
  </si>
  <si>
    <t>Total number of transactions</t>
  </si>
  <si>
    <t>Transactions (in millions)</t>
  </si>
  <si>
    <t>12 months ended</t>
  </si>
  <si>
    <t>3 months ended</t>
  </si>
  <si>
    <t>Cross-Border volume Y/Y growth (constant)</t>
  </si>
  <si>
    <t>LAC (in billions)</t>
  </si>
  <si>
    <t>Cash transactions</t>
  </si>
  <si>
    <t>Europe (in billions)</t>
  </si>
  <si>
    <t>U.S. (in billions)</t>
  </si>
  <si>
    <t>CEMEA (in billions)</t>
  </si>
  <si>
    <t>Canada (in billions)</t>
  </si>
  <si>
    <t>Asia Pacific (in billions)</t>
  </si>
  <si>
    <t>Cash volume</t>
  </si>
  <si>
    <t>Payments transactions</t>
  </si>
  <si>
    <t xml:space="preserve">  Growth margin</t>
  </si>
  <si>
    <t>Payments volume</t>
  </si>
  <si>
    <t>Total payments volume</t>
  </si>
  <si>
    <t>All Visa credit &amp; debit</t>
  </si>
  <si>
    <t>Percentage of international cash transactions (all credit and debit)</t>
  </si>
  <si>
    <t>Percentage of international cash volume (all credit and debit)</t>
  </si>
  <si>
    <t>International (in billions)</t>
  </si>
  <si>
    <t>Percentage of international payments transactions (all credit and debit)</t>
  </si>
  <si>
    <t>Percentage of international payments volume (all credit and debit)</t>
  </si>
  <si>
    <t>Visa debit programs</t>
  </si>
  <si>
    <t>Visa credit programs</t>
  </si>
  <si>
    <t>x`</t>
  </si>
  <si>
    <t>Business Breakdown</t>
  </si>
  <si>
    <t>Growth magrin</t>
  </si>
  <si>
    <t>Commerical</t>
  </si>
  <si>
    <t>Consumer debit</t>
  </si>
  <si>
    <t>Consumer credit</t>
  </si>
  <si>
    <t>Total payments volume (nominal)</t>
  </si>
  <si>
    <t>Percentage spending with debit</t>
  </si>
  <si>
    <t>Percentage spending with credit</t>
  </si>
  <si>
    <t>Percentage of international payments volume (debit program)</t>
  </si>
  <si>
    <t>Percentage of international payments volume (credit program)</t>
  </si>
  <si>
    <t>International payments (nominal)</t>
  </si>
  <si>
    <t>Percentage of U.S. consumer spending with cash</t>
  </si>
  <si>
    <t>Percentage spending with debit of U.S. consumer spending with debit</t>
  </si>
  <si>
    <t>Percentage with spending with debit</t>
  </si>
  <si>
    <t>Percentage spending with credit of U.S. credit card available limit</t>
  </si>
  <si>
    <t>Percentage of U.S. consumer spending with debit</t>
  </si>
  <si>
    <t>Percentage of U.S. credit card available limit</t>
  </si>
  <si>
    <t>U.S. payments volume (nominal)</t>
  </si>
  <si>
    <t>Net revenue</t>
  </si>
  <si>
    <t>Percentage of net revenue</t>
  </si>
  <si>
    <t>International</t>
  </si>
  <si>
    <t>United States</t>
  </si>
  <si>
    <t>Geographical breakdown:</t>
  </si>
  <si>
    <t>Percent of Gross operating fees</t>
  </si>
  <si>
    <t>Client incentives</t>
  </si>
  <si>
    <t>Growth Margin</t>
  </si>
  <si>
    <t>Gross operating fees</t>
  </si>
  <si>
    <t>Other revenues</t>
  </si>
  <si>
    <t>International transaction revenues</t>
  </si>
  <si>
    <t>Percent of processed transcations</t>
  </si>
  <si>
    <t>Data processing revenues</t>
  </si>
  <si>
    <t>Percent of Total payments volume</t>
  </si>
  <si>
    <t>Service revenues</t>
  </si>
  <si>
    <t>Revenue:</t>
  </si>
  <si>
    <t>4Q 2024E</t>
  </si>
  <si>
    <t>3Q 2024E</t>
  </si>
  <si>
    <t>2Q 2024E</t>
  </si>
  <si>
    <t>1Q 2024E</t>
  </si>
  <si>
    <t>4Q 2023E</t>
  </si>
  <si>
    <t>3Q 2023E</t>
  </si>
  <si>
    <t>2Q 2023</t>
  </si>
  <si>
    <t>1Q 2023</t>
  </si>
  <si>
    <t>4Q 2022</t>
  </si>
  <si>
    <t>3Q 2022</t>
  </si>
  <si>
    <t>2Q 2022</t>
  </si>
  <si>
    <t>1Q 2022</t>
  </si>
  <si>
    <t>4Q 2021</t>
  </si>
  <si>
    <t>3Q 2021</t>
  </si>
  <si>
    <t>2Q 2021</t>
  </si>
  <si>
    <t>1Q 2021</t>
  </si>
  <si>
    <t>4Q 2020</t>
  </si>
  <si>
    <t>3Q 2020</t>
  </si>
  <si>
    <t>2Q 2020</t>
  </si>
  <si>
    <t>1Q 2020</t>
  </si>
  <si>
    <t>Payments Volume (in billions)</t>
  </si>
  <si>
    <t>$ in millions unless otherwise stated</t>
  </si>
  <si>
    <t>Visa (V) - Revenue and Expense Forecast</t>
  </si>
  <si>
    <t>Depreciation and Amortization</t>
  </si>
  <si>
    <t>D&amp;A % of Capex</t>
  </si>
  <si>
    <t>Capex % of Net Revenue</t>
  </si>
  <si>
    <t>Capital Expenditures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</si>
</sst>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* #,##0_);_(* \(#,##0\);_(* &quot;-&quot;_);_(@_)"/>
    <numFmt numFmtId="165" formatCode="#,##0.0%;\(#,##0.0%\)"/>
    <numFmt numFmtId="166" formatCode="0.0%"/>
    <numFmt numFmtId="167" formatCode="&quot;FY&quot;\ #&quot;E&quot;"/>
    <numFmt numFmtId="168" formatCode="&quot;FY&quot;\ #"/>
    <numFmt numFmtId="169" formatCode="&quot;$&quot;#,##0_);\(&quot;$&quot;#,##0_);&quot;–&quot;_);@_)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0"/>
      <name val="Palatino Linotype"/>
      <family val="1"/>
    </font>
    <font>
      <sz val="10"/>
      <color theme="0"/>
      <name val="Palatino Linotype"/>
      <family val="1"/>
    </font>
    <font>
      <i/>
      <sz val="10"/>
      <color theme="0"/>
      <name val="Palatino Linotype"/>
      <family val="1"/>
    </font>
    <font>
      <sz val="10"/>
      <color theme="1"/>
      <name val="Palatino Linotype"/>
      <family val="1"/>
    </font>
    <font>
      <b/>
      <sz val="10"/>
      <color theme="1"/>
      <name val="Palatino Linotype"/>
      <family val="1"/>
    </font>
    <font>
      <sz val="10"/>
      <color theme="3" tint="0.39997558519241921"/>
      <name val="Palatino Linotype"/>
      <family val="1"/>
    </font>
    <font>
      <sz val="10"/>
      <color rgb="FF2F75B5"/>
      <name val="Palatino Linotype"/>
      <family val="1"/>
    </font>
    <font>
      <sz val="10"/>
      <name val="Palatino Linotype"/>
      <family val="1"/>
    </font>
    <font>
      <i/>
      <sz val="10"/>
      <color theme="1"/>
      <name val="Palatino Linotype"/>
      <family val="1"/>
    </font>
    <font>
      <i/>
      <sz val="10"/>
      <name val="Palatino Linotype"/>
      <family val="1"/>
    </font>
    <font>
      <b/>
      <sz val="10"/>
      <name val="Palatino Linotype"/>
      <family val="1"/>
    </font>
    <font>
      <i/>
      <sz val="10"/>
      <color theme="3" tint="0.39997558519241921"/>
      <name val="Palatino Linotype"/>
      <family val="1"/>
    </font>
    <font>
      <i/>
      <sz val="10"/>
      <color rgb="FF000000"/>
      <name val="Palatino Linotype"/>
      <family val="1"/>
    </font>
    <font>
      <i/>
      <sz val="10"/>
      <color rgb="FF2F75B5"/>
      <name val="Palatino Linotype"/>
      <family val="1"/>
    </font>
    <font>
      <sz val="10"/>
      <color rgb="FF000000"/>
      <name val="Palatino Linotype"/>
      <family val="1"/>
    </font>
    <font>
      <sz val="10"/>
      <color rgb="FF0432FF"/>
      <name val="Palatino Linotype"/>
      <family val="1"/>
    </font>
    <font>
      <i/>
      <sz val="10"/>
      <color rgb="FF0432FF"/>
      <name val="Palatino Linotype"/>
      <family val="1"/>
    </font>
    <font>
      <sz val="10"/>
      <color rgb="FF0000FF"/>
      <name val="Palatino Linotype"/>
      <family val="1"/>
    </font>
    <font>
      <sz val="1"/>
      <name val="Palatino Linotype"/>
      <family val="1"/>
    </font>
    <font>
      <sz val="1"/>
      <color theme="1"/>
      <name val="Palatino Linotype"/>
      <family val="1"/>
    </font>
    <font>
      <sz val="11"/>
      <color theme="1"/>
      <name val="Palatino Linotype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-0.499984740745262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6">
    <xf numFmtId="0" fontId="0" fillId="0" borderId="0" xfId="0"/>
    <xf numFmtId="0" fontId="2" fillId="5" borderId="0" xfId="0" applyFont="1" applyFill="1"/>
    <xf numFmtId="0" fontId="3" fillId="5" borderId="0" xfId="0" applyFont="1" applyFill="1"/>
    <xf numFmtId="0" fontId="4" fillId="5" borderId="0" xfId="0" applyFont="1" applyFill="1"/>
    <xf numFmtId="0" fontId="5" fillId="0" borderId="0" xfId="0" applyFont="1"/>
    <xf numFmtId="168" fontId="2" fillId="5" borderId="0" xfId="0" applyNumberFormat="1" applyFont="1" applyFill="1" applyAlignment="1">
      <alignment horizontal="center"/>
    </xf>
    <xf numFmtId="14" fontId="2" fillId="5" borderId="0" xfId="0" applyNumberFormat="1" applyFont="1" applyFill="1" applyAlignment="1">
      <alignment horizontal="center"/>
    </xf>
    <xf numFmtId="167" fontId="2" fillId="5" borderId="0" xfId="0" applyNumberFormat="1" applyFont="1" applyFill="1" applyAlignment="1">
      <alignment horizontal="center"/>
    </xf>
    <xf numFmtId="0" fontId="5" fillId="2" borderId="0" xfId="0" applyFont="1" applyFill="1"/>
    <xf numFmtId="0" fontId="5" fillId="3" borderId="0" xfId="0" applyFont="1" applyFill="1"/>
    <xf numFmtId="0" fontId="6" fillId="0" borderId="0" xfId="0" applyFont="1"/>
    <xf numFmtId="37" fontId="7" fillId="0" borderId="0" xfId="0" applyNumberFormat="1" applyFont="1" applyAlignment="1">
      <alignment horizontal="right" vertical="top"/>
    </xf>
    <xf numFmtId="3" fontId="9" fillId="2" borderId="0" xfId="0" applyNumberFormat="1" applyFont="1" applyFill="1"/>
    <xf numFmtId="3" fontId="9" fillId="0" borderId="0" xfId="0" applyNumberFormat="1" applyFont="1"/>
    <xf numFmtId="0" fontId="10" fillId="0" borderId="0" xfId="0" applyFont="1" applyAlignment="1">
      <alignment horizontal="left" indent="1"/>
    </xf>
    <xf numFmtId="10" fontId="11" fillId="0" borderId="0" xfId="1" applyNumberFormat="1" applyFont="1" applyAlignment="1">
      <alignment horizontal="right" vertical="top"/>
    </xf>
    <xf numFmtId="10" fontId="11" fillId="2" borderId="0" xfId="1" applyNumberFormat="1" applyFont="1" applyFill="1" applyAlignment="1">
      <alignment horizontal="right" vertical="top"/>
    </xf>
    <xf numFmtId="10" fontId="11" fillId="2" borderId="0" xfId="1" applyNumberFormat="1" applyFont="1" applyFill="1"/>
    <xf numFmtId="10" fontId="11" fillId="0" borderId="0" xfId="1" applyNumberFormat="1" applyFont="1"/>
    <xf numFmtId="9" fontId="11" fillId="0" borderId="0" xfId="1" applyFont="1"/>
    <xf numFmtId="0" fontId="5" fillId="0" borderId="0" xfId="0" applyFont="1" applyAlignment="1">
      <alignment horizontal="left"/>
    </xf>
    <xf numFmtId="10" fontId="11" fillId="2" borderId="0" xfId="0" applyNumberFormat="1" applyFont="1" applyFill="1" applyAlignment="1">
      <alignment horizontal="right" vertical="top"/>
    </xf>
    <xf numFmtId="9" fontId="9" fillId="0" borderId="0" xfId="1" applyFont="1"/>
    <xf numFmtId="10" fontId="11" fillId="0" borderId="0" xfId="1" applyNumberFormat="1" applyFont="1" applyFill="1" applyAlignment="1">
      <alignment horizontal="right" vertical="top"/>
    </xf>
    <xf numFmtId="10" fontId="5" fillId="2" borderId="0" xfId="1" applyNumberFormat="1" applyFont="1" applyFill="1"/>
    <xf numFmtId="10" fontId="10" fillId="0" borderId="0" xfId="1" applyNumberFormat="1" applyFont="1"/>
    <xf numFmtId="0" fontId="6" fillId="0" borderId="0" xfId="0" applyFont="1" applyAlignment="1">
      <alignment horizontal="left"/>
    </xf>
    <xf numFmtId="37" fontId="9" fillId="0" borderId="0" xfId="0" applyNumberFormat="1" applyFont="1" applyAlignment="1">
      <alignment horizontal="right" vertical="top"/>
    </xf>
    <xf numFmtId="37" fontId="9" fillId="2" borderId="0" xfId="0" applyNumberFormat="1" applyFont="1" applyFill="1" applyAlignment="1">
      <alignment horizontal="right" vertical="top"/>
    </xf>
    <xf numFmtId="37" fontId="8" fillId="2" borderId="0" xfId="0" applyNumberFormat="1" applyFont="1" applyFill="1" applyAlignment="1">
      <alignment horizontal="right" vertical="top"/>
    </xf>
    <xf numFmtId="3" fontId="5" fillId="2" borderId="0" xfId="0" applyNumberFormat="1" applyFont="1" applyFill="1"/>
    <xf numFmtId="10" fontId="11" fillId="2" borderId="0" xfId="0" applyNumberFormat="1" applyFont="1" applyFill="1"/>
    <xf numFmtId="37" fontId="5" fillId="2" borderId="0" xfId="0" applyNumberFormat="1" applyFont="1" applyFill="1"/>
    <xf numFmtId="10" fontId="9" fillId="2" borderId="0" xfId="0" applyNumberFormat="1" applyFont="1" applyFill="1"/>
    <xf numFmtId="3" fontId="7" fillId="0" borderId="0" xfId="0" applyNumberFormat="1" applyFont="1"/>
    <xf numFmtId="3" fontId="7" fillId="2" borderId="0" xfId="0" applyNumberFormat="1" applyFont="1" applyFill="1"/>
    <xf numFmtId="37" fontId="7" fillId="2" borderId="0" xfId="0" applyNumberFormat="1" applyFont="1" applyFill="1"/>
    <xf numFmtId="1" fontId="7" fillId="2" borderId="0" xfId="0" applyNumberFormat="1" applyFont="1" applyFill="1"/>
    <xf numFmtId="10" fontId="11" fillId="3" borderId="0" xfId="1" applyNumberFormat="1" applyFont="1" applyFill="1"/>
    <xf numFmtId="10" fontId="5" fillId="0" borderId="0" xfId="1" applyNumberFormat="1" applyFont="1"/>
    <xf numFmtId="3" fontId="6" fillId="0" borderId="0" xfId="0" applyNumberFormat="1" applyFont="1"/>
    <xf numFmtId="3" fontId="3" fillId="5" borderId="0" xfId="0" applyNumberFormat="1" applyFont="1" applyFill="1"/>
    <xf numFmtId="37" fontId="3" fillId="5" borderId="0" xfId="0" applyNumberFormat="1" applyFont="1" applyFill="1"/>
    <xf numFmtId="0" fontId="12" fillId="0" borderId="0" xfId="0" applyFont="1"/>
    <xf numFmtId="0" fontId="9" fillId="2" borderId="0" xfId="0" applyFont="1" applyFill="1"/>
    <xf numFmtId="37" fontId="9" fillId="0" borderId="0" xfId="0" applyNumberFormat="1" applyFont="1"/>
    <xf numFmtId="37" fontId="9" fillId="2" borderId="0" xfId="0" applyNumberFormat="1" applyFont="1" applyFill="1"/>
    <xf numFmtId="0" fontId="11" fillId="0" borderId="0" xfId="0" applyFont="1" applyAlignment="1">
      <alignment horizontal="left" indent="1"/>
    </xf>
    <xf numFmtId="10" fontId="9" fillId="0" borderId="0" xfId="1" applyNumberFormat="1" applyFont="1" applyAlignment="1">
      <alignment horizontal="right" vertical="top"/>
    </xf>
    <xf numFmtId="10" fontId="9" fillId="2" borderId="0" xfId="1" applyNumberFormat="1" applyFont="1" applyFill="1" applyAlignment="1">
      <alignment horizontal="right" vertical="top"/>
    </xf>
    <xf numFmtId="166" fontId="11" fillId="2" borderId="0" xfId="1" applyNumberFormat="1" applyFont="1" applyFill="1"/>
    <xf numFmtId="166" fontId="11" fillId="0" borderId="0" xfId="1" applyNumberFormat="1" applyFont="1"/>
    <xf numFmtId="0" fontId="9" fillId="0" borderId="0" xfId="0" applyFont="1" applyAlignment="1">
      <alignment horizontal="left" indent="1"/>
    </xf>
    <xf numFmtId="0" fontId="11" fillId="0" borderId="0" xfId="0" applyFont="1" applyAlignment="1">
      <alignment horizontal="left" indent="2"/>
    </xf>
    <xf numFmtId="0" fontId="9" fillId="0" borderId="0" xfId="0" applyFont="1" applyAlignment="1">
      <alignment horizontal="left" indent="2"/>
    </xf>
    <xf numFmtId="0" fontId="7" fillId="2" borderId="0" xfId="0" applyFont="1" applyFill="1"/>
    <xf numFmtId="37" fontId="8" fillId="0" borderId="0" xfId="0" applyNumberFormat="1" applyFont="1" applyAlignment="1">
      <alignment horizontal="right" vertical="top"/>
    </xf>
    <xf numFmtId="0" fontId="11" fillId="0" borderId="0" xfId="0" applyFont="1" applyAlignment="1">
      <alignment horizontal="left" indent="3"/>
    </xf>
    <xf numFmtId="10" fontId="9" fillId="0" borderId="0" xfId="1" applyNumberFormat="1" applyFont="1"/>
    <xf numFmtId="166" fontId="11" fillId="3" borderId="0" xfId="1" applyNumberFormat="1" applyFont="1" applyFill="1"/>
    <xf numFmtId="0" fontId="7" fillId="0" borderId="0" xfId="0" applyFont="1"/>
    <xf numFmtId="37" fontId="5" fillId="0" borderId="0" xfId="0" applyNumberFormat="1" applyFont="1"/>
    <xf numFmtId="0" fontId="11" fillId="0" borderId="0" xfId="0" applyFont="1" applyAlignment="1">
      <alignment horizontal="left" indent="4"/>
    </xf>
    <xf numFmtId="10" fontId="9" fillId="0" borderId="0" xfId="1" applyNumberFormat="1" applyFont="1" applyFill="1" applyAlignment="1">
      <alignment horizontal="right" vertical="top"/>
    </xf>
    <xf numFmtId="10" fontId="9" fillId="3" borderId="0" xfId="1" applyNumberFormat="1" applyFont="1" applyFill="1" applyAlignment="1">
      <alignment horizontal="right" vertical="top"/>
    </xf>
    <xf numFmtId="0" fontId="3" fillId="2" borderId="0" xfId="0" applyFont="1" applyFill="1"/>
    <xf numFmtId="0" fontId="3" fillId="0" borderId="0" xfId="0" applyFont="1"/>
    <xf numFmtId="3" fontId="3" fillId="2" borderId="0" xfId="0" applyNumberFormat="1" applyFont="1" applyFill="1"/>
    <xf numFmtId="37" fontId="3" fillId="0" borderId="0" xfId="0" applyNumberFormat="1" applyFont="1"/>
    <xf numFmtId="9" fontId="9" fillId="2" borderId="0" xfId="1" applyFont="1" applyFill="1"/>
    <xf numFmtId="10" fontId="5" fillId="0" borderId="0" xfId="0" applyNumberFormat="1" applyFont="1"/>
    <xf numFmtId="0" fontId="12" fillId="0" borderId="0" xfId="0" applyFont="1" applyAlignment="1">
      <alignment horizontal="left"/>
    </xf>
    <xf numFmtId="0" fontId="2" fillId="5" borderId="0" xfId="0" applyFont="1" applyFill="1" applyAlignment="1">
      <alignment horizontal="left"/>
    </xf>
    <xf numFmtId="9" fontId="5" fillId="2" borderId="0" xfId="1" applyFont="1" applyFill="1"/>
    <xf numFmtId="0" fontId="12" fillId="0" borderId="0" xfId="0" applyFont="1" applyAlignment="1">
      <alignment horizontal="left" indent="2"/>
    </xf>
    <xf numFmtId="0" fontId="9" fillId="0" borderId="0" xfId="0" applyFont="1" applyAlignment="1">
      <alignment horizontal="left" indent="4"/>
    </xf>
    <xf numFmtId="37" fontId="9" fillId="3" borderId="0" xfId="0" applyNumberFormat="1" applyFont="1" applyFill="1" applyAlignment="1">
      <alignment horizontal="right" vertical="top"/>
    </xf>
    <xf numFmtId="0" fontId="11" fillId="0" borderId="0" xfId="0" applyFont="1" applyAlignment="1">
      <alignment horizontal="left" indent="5"/>
    </xf>
    <xf numFmtId="10" fontId="5" fillId="2" borderId="0" xfId="0" applyNumberFormat="1" applyFont="1" applyFill="1"/>
    <xf numFmtId="165" fontId="13" fillId="0" borderId="0" xfId="1" applyNumberFormat="1" applyFont="1" applyFill="1" applyBorder="1" applyProtection="1"/>
    <xf numFmtId="165" fontId="7" fillId="2" borderId="0" xfId="1" applyNumberFormat="1" applyFont="1" applyFill="1" applyBorder="1" applyProtection="1"/>
    <xf numFmtId="165" fontId="14" fillId="0" borderId="0" xfId="1" applyNumberFormat="1" applyFont="1" applyFill="1" applyBorder="1" applyProtection="1"/>
    <xf numFmtId="165" fontId="14" fillId="2" borderId="0" xfId="1" applyNumberFormat="1" applyFont="1" applyFill="1" applyBorder="1" applyProtection="1"/>
    <xf numFmtId="3" fontId="7" fillId="0" borderId="0" xfId="1" applyNumberFormat="1" applyFont="1" applyFill="1" applyBorder="1" applyProtection="1"/>
    <xf numFmtId="3" fontId="7" fillId="2" borderId="0" xfId="1" applyNumberFormat="1" applyFont="1" applyFill="1" applyBorder="1" applyProtection="1"/>
    <xf numFmtId="0" fontId="7" fillId="0" borderId="0" xfId="1" applyNumberFormat="1" applyFont="1" applyFill="1" applyBorder="1" applyProtection="1"/>
    <xf numFmtId="0" fontId="7" fillId="2" borderId="0" xfId="1" applyNumberFormat="1" applyFont="1" applyFill="1" applyBorder="1" applyProtection="1"/>
    <xf numFmtId="166" fontId="9" fillId="0" borderId="0" xfId="1" applyNumberFormat="1" applyFont="1"/>
    <xf numFmtId="1" fontId="5" fillId="0" borderId="0" xfId="0" applyNumberFormat="1" applyFont="1"/>
    <xf numFmtId="1" fontId="5" fillId="2" borderId="0" xfId="0" applyNumberFormat="1" applyFont="1" applyFill="1"/>
    <xf numFmtId="9" fontId="5" fillId="0" borderId="0" xfId="1" applyFont="1"/>
    <xf numFmtId="9" fontId="10" fillId="0" borderId="0" xfId="1" applyFont="1"/>
    <xf numFmtId="37" fontId="15" fillId="2" borderId="0" xfId="0" applyNumberFormat="1" applyFont="1" applyFill="1" applyAlignment="1">
      <alignment horizontal="right" vertical="top"/>
    </xf>
    <xf numFmtId="37" fontId="11" fillId="2" borderId="0" xfId="0" applyNumberFormat="1" applyFont="1" applyFill="1" applyAlignment="1">
      <alignment horizontal="right" vertical="top"/>
    </xf>
    <xf numFmtId="1" fontId="10" fillId="2" borderId="0" xfId="0" applyNumberFormat="1" applyFont="1" applyFill="1"/>
    <xf numFmtId="9" fontId="10" fillId="0" borderId="0" xfId="1" applyFont="1" applyFill="1"/>
    <xf numFmtId="0" fontId="10" fillId="0" borderId="0" xfId="0" applyFont="1"/>
    <xf numFmtId="9" fontId="10" fillId="2" borderId="0" xfId="1" applyFont="1" applyFill="1"/>
    <xf numFmtId="9" fontId="15" fillId="0" borderId="0" xfId="1" applyFont="1"/>
    <xf numFmtId="9" fontId="15" fillId="0" borderId="0" xfId="1" applyFont="1" applyFill="1"/>
    <xf numFmtId="0" fontId="9" fillId="0" borderId="0" xfId="0" applyFont="1"/>
    <xf numFmtId="1" fontId="9" fillId="0" borderId="0" xfId="0" applyNumberFormat="1" applyFont="1"/>
    <xf numFmtId="0" fontId="7" fillId="0" borderId="0" xfId="1" applyNumberFormat="1" applyFont="1"/>
    <xf numFmtId="0" fontId="7" fillId="2" borderId="0" xfId="1" applyNumberFormat="1" applyFont="1" applyFill="1"/>
    <xf numFmtId="1" fontId="16" fillId="2" borderId="0" xfId="1" applyNumberFormat="1" applyFont="1" applyFill="1" applyBorder="1" applyProtection="1"/>
    <xf numFmtId="2" fontId="16" fillId="2" borderId="0" xfId="1" applyNumberFormat="1" applyFont="1" applyFill="1" applyBorder="1" applyProtection="1"/>
    <xf numFmtId="2" fontId="5" fillId="2" borderId="0" xfId="0" applyNumberFormat="1" applyFont="1" applyFill="1"/>
    <xf numFmtId="0" fontId="14" fillId="2" borderId="0" xfId="1" applyNumberFormat="1" applyFont="1" applyFill="1" applyBorder="1" applyProtection="1"/>
    <xf numFmtId="0" fontId="5" fillId="0" borderId="0" xfId="0" applyFont="1" applyAlignment="1">
      <alignment horizontal="left" indent="1"/>
    </xf>
    <xf numFmtId="165" fontId="15" fillId="2" borderId="0" xfId="1" applyNumberFormat="1" applyFont="1" applyFill="1" applyBorder="1" applyProtection="1"/>
    <xf numFmtId="165" fontId="15" fillId="0" borderId="0" xfId="1" applyNumberFormat="1" applyFont="1" applyFill="1" applyBorder="1" applyProtection="1"/>
    <xf numFmtId="165" fontId="15" fillId="2" borderId="0" xfId="1" applyNumberFormat="1" applyFont="1" applyFill="1"/>
    <xf numFmtId="165" fontId="4" fillId="5" borderId="0" xfId="1" applyNumberFormat="1" applyFont="1" applyFill="1" applyBorder="1" applyProtection="1"/>
    <xf numFmtId="165" fontId="4" fillId="5" borderId="0" xfId="1" applyNumberFormat="1" applyFont="1" applyFill="1"/>
    <xf numFmtId="37" fontId="5" fillId="2" borderId="0" xfId="0" applyNumberFormat="1" applyFont="1" applyFill="1" applyAlignment="1">
      <alignment horizontal="right" vertical="top"/>
    </xf>
    <xf numFmtId="37" fontId="5" fillId="0" borderId="0" xfId="0" applyNumberFormat="1" applyFont="1" applyAlignment="1">
      <alignment horizontal="right" vertical="top"/>
    </xf>
    <xf numFmtId="9" fontId="9" fillId="2" borderId="0" xfId="1" applyFont="1" applyFill="1" applyAlignment="1">
      <alignment horizontal="right" vertical="top"/>
    </xf>
    <xf numFmtId="165" fontId="14" fillId="2" borderId="0" xfId="1" applyNumberFormat="1" applyFont="1" applyFill="1"/>
    <xf numFmtId="165" fontId="14" fillId="0" borderId="0" xfId="1" applyNumberFormat="1" applyFont="1"/>
    <xf numFmtId="0" fontId="10" fillId="0" borderId="0" xfId="0" applyFont="1" applyAlignment="1">
      <alignment horizontal="left" indent="2"/>
    </xf>
    <xf numFmtId="0" fontId="5" fillId="0" borderId="0" xfId="0" applyFont="1" applyAlignment="1">
      <alignment horizontal="left" indent="2"/>
    </xf>
    <xf numFmtId="0" fontId="10" fillId="0" borderId="0" xfId="0" applyFont="1" applyAlignment="1">
      <alignment horizontal="left" indent="3"/>
    </xf>
    <xf numFmtId="10" fontId="5" fillId="2" borderId="0" xfId="1" applyNumberFormat="1" applyFont="1" applyFill="1" applyAlignment="1">
      <alignment horizontal="right" vertical="top"/>
    </xf>
    <xf numFmtId="10" fontId="5" fillId="0" borderId="0" xfId="1" applyNumberFormat="1" applyFont="1" applyFill="1" applyAlignment="1">
      <alignment horizontal="right" vertical="top"/>
    </xf>
    <xf numFmtId="0" fontId="5" fillId="0" borderId="0" xfId="0" applyFont="1" applyAlignment="1">
      <alignment horizontal="left" indent="3"/>
    </xf>
    <xf numFmtId="9" fontId="9" fillId="0" borderId="0" xfId="1" applyFont="1" applyAlignment="1">
      <alignment horizontal="right" vertical="top"/>
    </xf>
    <xf numFmtId="165" fontId="11" fillId="0" borderId="0" xfId="1" applyNumberFormat="1" applyFont="1"/>
    <xf numFmtId="165" fontId="15" fillId="0" borderId="0" xfId="1" applyNumberFormat="1" applyFont="1"/>
    <xf numFmtId="39" fontId="5" fillId="2" borderId="0" xfId="0" applyNumberFormat="1" applyFont="1" applyFill="1" applyAlignment="1">
      <alignment horizontal="right" vertical="top"/>
    </xf>
    <xf numFmtId="2" fontId="14" fillId="2" borderId="0" xfId="1" applyNumberFormat="1" applyFont="1" applyFill="1" applyBorder="1" applyProtection="1"/>
    <xf numFmtId="2" fontId="14" fillId="0" borderId="0" xfId="1" applyNumberFormat="1" applyFont="1" applyFill="1" applyBorder="1" applyProtection="1"/>
    <xf numFmtId="165" fontId="14" fillId="3" borderId="0" xfId="1" applyNumberFormat="1" applyFont="1" applyFill="1" applyBorder="1" applyProtection="1"/>
    <xf numFmtId="165" fontId="14" fillId="0" borderId="0" xfId="1" applyNumberFormat="1" applyFont="1" applyFill="1"/>
    <xf numFmtId="1" fontId="16" fillId="0" borderId="0" xfId="1" applyNumberFormat="1" applyFont="1" applyFill="1" applyBorder="1" applyProtection="1"/>
    <xf numFmtId="1" fontId="16" fillId="2" borderId="0" xfId="1" applyNumberFormat="1" applyFont="1" applyFill="1"/>
    <xf numFmtId="1" fontId="16" fillId="0" borderId="0" xfId="1" applyNumberFormat="1" applyFont="1"/>
    <xf numFmtId="0" fontId="3" fillId="5" borderId="0" xfId="0" applyFont="1" applyFill="1" applyAlignment="1">
      <alignment horizontal="left" indent="1"/>
    </xf>
    <xf numFmtId="3" fontId="5" fillId="3" borderId="0" xfId="0" applyNumberFormat="1" applyFont="1" applyFill="1"/>
    <xf numFmtId="3" fontId="5" fillId="0" borderId="0" xfId="0" applyNumberFormat="1" applyFont="1"/>
    <xf numFmtId="164" fontId="5" fillId="2" borderId="0" xfId="0" applyNumberFormat="1" applyFont="1" applyFill="1"/>
    <xf numFmtId="164" fontId="5" fillId="0" borderId="0" xfId="0" applyNumberFormat="1" applyFont="1"/>
    <xf numFmtId="165" fontId="10" fillId="2" borderId="0" xfId="1" applyNumberFormat="1" applyFont="1" applyFill="1" applyBorder="1" applyProtection="1"/>
    <xf numFmtId="165" fontId="10" fillId="0" borderId="0" xfId="1" applyNumberFormat="1" applyFont="1" applyFill="1" applyBorder="1" applyProtection="1"/>
    <xf numFmtId="0" fontId="5" fillId="5" borderId="0" xfId="0" applyFont="1" applyFill="1"/>
    <xf numFmtId="0" fontId="6" fillId="4" borderId="1" xfId="0" applyFont="1" applyFill="1" applyBorder="1"/>
    <xf numFmtId="3" fontId="17" fillId="0" borderId="0" xfId="0" applyNumberFormat="1" applyFont="1"/>
    <xf numFmtId="0" fontId="17" fillId="0" borderId="0" xfId="0" applyFont="1"/>
    <xf numFmtId="169" fontId="6" fillId="4" borderId="1" xfId="0" applyNumberFormat="1" applyFont="1" applyFill="1" applyBorder="1"/>
    <xf numFmtId="0" fontId="4" fillId="0" borderId="0" xfId="0" applyFont="1"/>
    <xf numFmtId="14" fontId="2" fillId="0" borderId="0" xfId="0" applyNumberFormat="1" applyFont="1" applyAlignment="1">
      <alignment horizontal="center"/>
    </xf>
    <xf numFmtId="164" fontId="17" fillId="0" borderId="0" xfId="0" applyNumberFormat="1" applyFont="1"/>
    <xf numFmtId="164" fontId="17" fillId="2" borderId="0" xfId="0" applyNumberFormat="1" applyFont="1" applyFill="1"/>
    <xf numFmtId="166" fontId="18" fillId="0" borderId="0" xfId="1" applyNumberFormat="1" applyFont="1"/>
    <xf numFmtId="166" fontId="18" fillId="2" borderId="0" xfId="1" applyNumberFormat="1" applyFont="1" applyFill="1"/>
    <xf numFmtId="3" fontId="17" fillId="2" borderId="0" xfId="0" applyNumberFormat="1" applyFont="1" applyFill="1"/>
    <xf numFmtId="37" fontId="17" fillId="2" borderId="0" xfId="0" applyNumberFormat="1" applyFont="1" applyFill="1" applyAlignment="1">
      <alignment horizontal="right" vertical="top"/>
    </xf>
    <xf numFmtId="0" fontId="6" fillId="2" borderId="1" xfId="0" applyFont="1" applyFill="1" applyBorder="1"/>
    <xf numFmtId="169" fontId="6" fillId="2" borderId="1" xfId="0" applyNumberFormat="1" applyFont="1" applyFill="1" applyBorder="1"/>
    <xf numFmtId="165" fontId="4" fillId="5" borderId="0" xfId="1" applyNumberFormat="1" applyFont="1" applyFill="1" applyBorder="1"/>
    <xf numFmtId="169" fontId="19" fillId="0" borderId="0" xfId="0" applyNumberFormat="1" applyFont="1" applyAlignment="1">
      <alignment horizontal="right" vertical="top"/>
    </xf>
    <xf numFmtId="37" fontId="19" fillId="0" borderId="0" xfId="0" applyNumberFormat="1" applyFont="1" applyAlignment="1">
      <alignment horizontal="right" vertical="top"/>
    </xf>
    <xf numFmtId="37" fontId="19" fillId="2" borderId="0" xfId="0" applyNumberFormat="1" applyFont="1" applyFill="1" applyAlignment="1">
      <alignment horizontal="right" vertical="top"/>
    </xf>
    <xf numFmtId="3" fontId="19" fillId="2" borderId="0" xfId="0" applyNumberFormat="1" applyFont="1" applyFill="1"/>
    <xf numFmtId="37" fontId="20" fillId="0" borderId="0" xfId="0" applyNumberFormat="1" applyFont="1" applyAlignment="1">
      <alignment horizontal="right" vertical="top"/>
    </xf>
    <xf numFmtId="10" fontId="21" fillId="0" borderId="0" xfId="1" applyNumberFormat="1" applyFont="1"/>
    <xf numFmtId="37" fontId="22" fillId="0" borderId="0" xfId="0" applyNumberFormat="1" applyFont="1" applyAlignment="1">
      <alignment horizontal="right" vertical="top"/>
    </xf>
  </cellXfs>
  <cellStyles count="2">
    <cellStyle name="Normal" xfId="0" builtinId="0"/>
    <cellStyle name="Per cent" xfId="1" builtinId="5"/>
  </cellStyles>
  <dxfs count="0"/>
  <tableStyles count="0" defaultTableStyle="TableStyleMedium2" defaultPivotStyle="PivotStyleLight16"/>
  <colors>
    <mruColors>
      <color rgb="FF043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ebextensions/_rels/taskpanes.xml.rels><?xml version="1.0" encoding="UTF-8" standalone="yes"?>
<Relationships xmlns="http://schemas.openxmlformats.org/package/2006/relationships"><Relationship Id="rId2" Type="http://schemas.microsoft.com/office/2011/relationships/webextension" Target="webextension2.xml"/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350" row="0">
    <wetp:webextensionref xmlns:r="http://schemas.openxmlformats.org/officeDocument/2006/relationships" r:id="rId1"/>
  </wetp:taskpane>
  <wetp:taskpane dockstate="right" visibility="1" width="505" row="10">
    <wetp:webextensionref xmlns:r="http://schemas.openxmlformats.org/officeDocument/2006/relationships" r:id="rId2"/>
  </wetp:taskpane>
</wetp:taskpanes>
</file>

<file path=xl/webextensions/webextension1.xml><?xml version="1.0" encoding="utf-8"?>
<we:webextension xmlns:we="http://schemas.microsoft.com/office/webextensions/webextension/2010/11" id="{F1AA5461-2D9B-1548-AB45-A52FEE2B285F}">
  <we:reference id="wa200009152" version="1.0.0.3" store="en-US" storeType="OMEX"/>
  <we:alternateReferences>
    <we:reference id="wa200009152" version="1.0.0.3" store="" storeType="OMEX"/>
  </we:alternateReferences>
  <we:properties/>
  <we:bindings/>
  <we:snapshot xmlns:r="http://schemas.openxmlformats.org/officeDocument/2006/relationships"/>
</we:webextension>
</file>

<file path=xl/webextensions/webextension2.xml><?xml version="1.0" encoding="utf-8"?>
<we:webextension xmlns:we="http://schemas.microsoft.com/office/webextensions/webextension/2010/11" id="{60AF19D5-E788-BB4E-83E1-20B38595D941}">
  <we:reference id="wa200008783" version="1.0.2.0" store="en-US" storeType="OMEX"/>
  <we:alternateReferences>
    <we:reference id="wa200008783" version="1.0.2.0" store="" storeType="OMEX"/>
  </we:alternateReferences>
  <we:properties>
    <we:property name="Office.AutoShowTaskpaneWithDocument" value="true"/>
    <we:property name="endex_file_id" value="&quot;1764690080000_1051c73a-bfb2-486b-a7a6-f022cd76083c&quot;"/>
  </we:properties>
  <we:bindings/>
  <we:snapshot xmlns:r="http://schemas.openxmlformats.org/officeDocument/2006/relationships"/>
  <we:extLst>
    <a:ext xmlns:a="http://schemas.openxmlformats.org/drawingml/2006/main" uri="{0858819E-0033-43BF-8937-05EC82904868}">
      <we:backgroundApp state="1" runtimeId="Taskpane.Url"/>
    </a:ext>
  </we:extLst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54B3EF-6BB3-CE43-9651-000BA8CE215C}">
  <dimension ref="A1:CL267"/>
  <sheetViews>
    <sheetView showGridLines="0" tabSelected="1" zoomScale="85" zoomScaleNormal="85" workbookViewId="0">
      <pane xSplit="2" ySplit="2" topLeftCell="C3" activePane="bottomRight" state="frozen"/>
      <selection activeCell="K5" sqref="K5"/>
      <selection pane="topRight" activeCell="K5" sqref="K5"/>
      <selection pane="bottomLeft" activeCell="K5" sqref="K5"/>
      <selection pane="bottomRight" activeCell="AE19" sqref="AE19"/>
    </sheetView>
  </sheetViews>
  <sheetFormatPr defaultColWidth="0" defaultRowHeight="15" outlineLevelRow="1" outlineLevelCol="1" x14ac:dyDescent="0.3"/>
  <cols>
    <col min="1" max="1" width="2.7109375" style="4" customWidth="1"/>
    <col min="2" max="2" width="36.85546875" style="4" customWidth="1"/>
    <col min="3" max="3" width="13.28515625" style="4" customWidth="1"/>
    <col min="4" max="6" width="13.28515625" style="4" customWidth="1" outlineLevel="1"/>
    <col min="7" max="7" width="13.7109375" style="4" customWidth="1" outlineLevel="1"/>
    <col min="8" max="8" width="14" style="4" customWidth="1"/>
    <col min="9" max="9" width="14" style="4" customWidth="1" outlineLevel="1"/>
    <col min="10" max="10" width="13.7109375" style="4" customWidth="1" outlineLevel="1"/>
    <col min="11" max="12" width="14.7109375" style="4" customWidth="1" outlineLevel="1"/>
    <col min="13" max="13" width="14.7109375" style="4" customWidth="1"/>
    <col min="14" max="16" width="14.7109375" style="4" customWidth="1" outlineLevel="1"/>
    <col min="17" max="17" width="15.28515625" style="4" customWidth="1" outlineLevel="1"/>
    <col min="18" max="18" width="14.7109375" style="4" customWidth="1"/>
    <col min="19" max="19" width="14.7109375" style="4" customWidth="1" outlineLevel="1"/>
    <col min="20" max="22" width="15.28515625" style="4" bestFit="1" customWidth="1" outlineLevel="1"/>
    <col min="23" max="23" width="15.28515625" style="4" bestFit="1" customWidth="1"/>
    <col min="24" max="24" width="15.28515625" style="4" bestFit="1" customWidth="1" outlineLevel="1"/>
    <col min="25" max="27" width="15.7109375" style="4" customWidth="1" outlineLevel="1"/>
    <col min="28" max="32" width="15.7109375" style="4" customWidth="1"/>
    <col min="33" max="90" width="0" style="4" hidden="1" customWidth="1"/>
    <col min="91" max="16384" width="8.7109375" style="4" hidden="1"/>
  </cols>
  <sheetData>
    <row r="1" spans="2:32" s="143" customFormat="1" x14ac:dyDescent="0.3">
      <c r="B1" s="1" t="s">
        <v>128</v>
      </c>
      <c r="C1" s="5">
        <v>2019</v>
      </c>
      <c r="D1" s="6" t="s">
        <v>125</v>
      </c>
      <c r="E1" s="6" t="s">
        <v>124</v>
      </c>
      <c r="F1" s="6" t="s">
        <v>123</v>
      </c>
      <c r="G1" s="6" t="s">
        <v>122</v>
      </c>
      <c r="H1" s="5">
        <v>2020</v>
      </c>
      <c r="I1" s="6" t="s">
        <v>121</v>
      </c>
      <c r="J1" s="6" t="s">
        <v>120</v>
      </c>
      <c r="K1" s="6" t="s">
        <v>119</v>
      </c>
      <c r="L1" s="6" t="s">
        <v>118</v>
      </c>
      <c r="M1" s="5">
        <v>2021</v>
      </c>
      <c r="N1" s="6" t="s">
        <v>117</v>
      </c>
      <c r="O1" s="6" t="s">
        <v>116</v>
      </c>
      <c r="P1" s="6" t="s">
        <v>115</v>
      </c>
      <c r="Q1" s="6" t="s">
        <v>114</v>
      </c>
      <c r="R1" s="5">
        <v>2022</v>
      </c>
      <c r="S1" s="6" t="s">
        <v>113</v>
      </c>
      <c r="T1" s="6" t="s">
        <v>112</v>
      </c>
      <c r="U1" s="6" t="s">
        <v>111</v>
      </c>
      <c r="V1" s="6" t="s">
        <v>110</v>
      </c>
      <c r="W1" s="7">
        <v>2023</v>
      </c>
      <c r="X1" s="7" t="s">
        <v>109</v>
      </c>
      <c r="Y1" s="7" t="s">
        <v>108</v>
      </c>
      <c r="Z1" s="7" t="s">
        <v>107</v>
      </c>
      <c r="AA1" s="7" t="s">
        <v>106</v>
      </c>
      <c r="AB1" s="7">
        <v>2024</v>
      </c>
      <c r="AC1" s="7">
        <v>2025</v>
      </c>
      <c r="AD1" s="7">
        <v>2026</v>
      </c>
      <c r="AE1" s="7">
        <v>2027</v>
      </c>
      <c r="AF1" s="7">
        <v>2028</v>
      </c>
    </row>
    <row r="2" spans="2:32" s="143" customFormat="1" x14ac:dyDescent="0.3">
      <c r="B2" s="3" t="s">
        <v>127</v>
      </c>
      <c r="C2" s="6">
        <v>43738</v>
      </c>
      <c r="D2" s="6">
        <f>+EOMONTH(C2,3)</f>
        <v>43830</v>
      </c>
      <c r="E2" s="6">
        <f t="shared" ref="E2:G2" si="0">+EOMONTH(D2,3)</f>
        <v>43921</v>
      </c>
      <c r="F2" s="6">
        <f t="shared" si="0"/>
        <v>44012</v>
      </c>
      <c r="G2" s="6">
        <f t="shared" si="0"/>
        <v>44104</v>
      </c>
      <c r="H2" s="6">
        <f>+G2</f>
        <v>44104</v>
      </c>
      <c r="I2" s="6">
        <f>+EOMONTH(H2,3)</f>
        <v>44196</v>
      </c>
      <c r="J2" s="6">
        <f t="shared" ref="J2:L2" si="1">+EOMONTH(I2,3)</f>
        <v>44286</v>
      </c>
      <c r="K2" s="6">
        <f t="shared" si="1"/>
        <v>44377</v>
      </c>
      <c r="L2" s="6">
        <f t="shared" si="1"/>
        <v>44469</v>
      </c>
      <c r="M2" s="6">
        <f>+L2</f>
        <v>44469</v>
      </c>
      <c r="N2" s="6">
        <f>+EOMONTH(M2,3)</f>
        <v>44561</v>
      </c>
      <c r="O2" s="6">
        <f t="shared" ref="O2:Q2" si="2">+EOMONTH(N2,3)</f>
        <v>44651</v>
      </c>
      <c r="P2" s="6">
        <f t="shared" si="2"/>
        <v>44742</v>
      </c>
      <c r="Q2" s="6">
        <f t="shared" si="2"/>
        <v>44834</v>
      </c>
      <c r="R2" s="6">
        <f>+Q2</f>
        <v>44834</v>
      </c>
      <c r="S2" s="6">
        <f>+EOMONTH(R2,3)</f>
        <v>44926</v>
      </c>
      <c r="T2" s="6">
        <f t="shared" ref="T2:V2" si="3">+EOMONTH(S2,3)</f>
        <v>45016</v>
      </c>
      <c r="U2" s="6">
        <f t="shared" si="3"/>
        <v>45107</v>
      </c>
      <c r="V2" s="6">
        <f t="shared" si="3"/>
        <v>45199</v>
      </c>
      <c r="W2" s="6">
        <f>+V2</f>
        <v>45199</v>
      </c>
      <c r="X2" s="6">
        <f>+EOMONTH(W2,3)</f>
        <v>45291</v>
      </c>
      <c r="Y2" s="6">
        <f t="shared" ref="Y2:AA2" si="4">+EOMONTH(X2,3)</f>
        <v>45382</v>
      </c>
      <c r="Z2" s="6">
        <f t="shared" si="4"/>
        <v>45473</v>
      </c>
      <c r="AA2" s="6">
        <f t="shared" si="4"/>
        <v>45565</v>
      </c>
      <c r="AB2" s="6">
        <f>+AA2</f>
        <v>45565</v>
      </c>
      <c r="AC2" s="6">
        <f>+EOMONTH(AB2,12)</f>
        <v>45930</v>
      </c>
      <c r="AD2" s="6">
        <f t="shared" ref="AD2:AF2" si="5">+EOMONTH(AC2,12)</f>
        <v>46295</v>
      </c>
      <c r="AE2" s="6">
        <f t="shared" si="5"/>
        <v>46660</v>
      </c>
      <c r="AF2" s="6">
        <f t="shared" si="5"/>
        <v>47026</v>
      </c>
    </row>
    <row r="3" spans="2:32" x14ac:dyDescent="0.3">
      <c r="B3" s="148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  <c r="P3" s="149"/>
      <c r="Q3" s="149"/>
      <c r="R3" s="149"/>
      <c r="S3" s="149"/>
      <c r="T3" s="149"/>
      <c r="U3" s="149"/>
      <c r="V3" s="149"/>
      <c r="W3" s="149"/>
      <c r="X3" s="149"/>
      <c r="Y3" s="149"/>
      <c r="Z3" s="149"/>
      <c r="AA3" s="149"/>
      <c r="AB3" s="149"/>
      <c r="AC3" s="149"/>
      <c r="AD3" s="149"/>
      <c r="AE3" s="149"/>
      <c r="AF3" s="149"/>
    </row>
    <row r="4" spans="2:32" x14ac:dyDescent="0.3">
      <c r="B4" s="10" t="s">
        <v>105</v>
      </c>
      <c r="D4" s="8"/>
      <c r="E4" s="8"/>
      <c r="F4" s="8"/>
      <c r="G4" s="8"/>
      <c r="H4" s="9"/>
      <c r="I4" s="8"/>
      <c r="J4" s="8"/>
      <c r="K4" s="8"/>
      <c r="L4" s="8"/>
      <c r="N4" s="8"/>
      <c r="O4" s="8"/>
      <c r="P4" s="8"/>
      <c r="Q4" s="8"/>
      <c r="S4" s="8"/>
      <c r="T4" s="8"/>
      <c r="U4" s="8"/>
      <c r="V4" s="8"/>
      <c r="X4" s="8"/>
      <c r="Y4" s="8"/>
      <c r="Z4" s="8"/>
      <c r="AA4" s="8"/>
    </row>
    <row r="5" spans="2:32" x14ac:dyDescent="0.3">
      <c r="B5" s="4" t="s">
        <v>104</v>
      </c>
      <c r="C5" s="159">
        <v>9700</v>
      </c>
      <c r="D5" s="161">
        <v>2555</v>
      </c>
      <c r="E5" s="161">
        <v>2623</v>
      </c>
      <c r="F5" s="161">
        <v>2409</v>
      </c>
      <c r="G5" s="161">
        <f>H5-SUM(D5:F5)</f>
        <v>2217</v>
      </c>
      <c r="H5" s="160">
        <v>9804</v>
      </c>
      <c r="I5" s="161">
        <v>2677</v>
      </c>
      <c r="J5" s="161">
        <v>2845</v>
      </c>
      <c r="K5" s="161">
        <v>2828</v>
      </c>
      <c r="L5" s="161">
        <f>M5-SUM(I5:K5)</f>
        <v>3125</v>
      </c>
      <c r="M5" s="160">
        <v>11475</v>
      </c>
      <c r="N5" s="161">
        <v>3193</v>
      </c>
      <c r="O5" s="161">
        <v>3521</v>
      </c>
      <c r="P5" s="161">
        <v>3189</v>
      </c>
      <c r="Q5" s="161">
        <f>R5-SUM(N5:P5)</f>
        <v>3458</v>
      </c>
      <c r="R5" s="160">
        <v>13361</v>
      </c>
      <c r="S5" s="161">
        <v>3511</v>
      </c>
      <c r="T5" s="162">
        <v>3771</v>
      </c>
      <c r="U5" s="12">
        <v>3582.4500000000003</v>
      </c>
      <c r="V5" s="12">
        <v>3730.2904803081206</v>
      </c>
      <c r="W5" s="13">
        <f>SUM(S5:V5)</f>
        <v>14594.740480308121</v>
      </c>
      <c r="X5" s="12">
        <v>4160.5109437083674</v>
      </c>
      <c r="Y5" s="30">
        <v>3823.3698898162488</v>
      </c>
      <c r="Z5" s="12">
        <v>3836.0383384559927</v>
      </c>
      <c r="AA5" s="12">
        <v>4136.6797166233891</v>
      </c>
      <c r="AB5" s="13">
        <f>SUM(X5:AA5)</f>
        <v>15956.598888603996</v>
      </c>
      <c r="AC5" s="13">
        <v>17039.51590001427</v>
      </c>
      <c r="AD5" s="13">
        <v>18777.181242809565</v>
      </c>
      <c r="AE5" s="13">
        <v>21555.971180790875</v>
      </c>
      <c r="AF5" s="13">
        <v>23937.846114534343</v>
      </c>
    </row>
    <row r="6" spans="2:32" x14ac:dyDescent="0.3">
      <c r="B6" s="14" t="s">
        <v>97</v>
      </c>
      <c r="C6" s="15"/>
      <c r="D6" s="16">
        <f>(D5-2342)/2342</f>
        <v>9.0947907771135775E-2</v>
      </c>
      <c r="E6" s="16">
        <f>(E5-2417)/2417</f>
        <v>8.5229623500206866E-2</v>
      </c>
      <c r="F6" s="16">
        <f>(F5-2405)/2405</f>
        <v>1.6632016632016633E-3</v>
      </c>
      <c r="G6" s="16">
        <f>(G5-2536)/2536</f>
        <v>-0.12578864353312302</v>
      </c>
      <c r="H6" s="15">
        <f t="shared" ref="H6:AB6" si="6">(H5-C5)/C5</f>
        <v>1.0721649484536083E-2</v>
      </c>
      <c r="I6" s="16">
        <f t="shared" si="6"/>
        <v>4.7749510763209393E-2</v>
      </c>
      <c r="J6" s="16">
        <f t="shared" si="6"/>
        <v>8.4635913076629807E-2</v>
      </c>
      <c r="K6" s="16">
        <f t="shared" si="6"/>
        <v>0.17393109173931093</v>
      </c>
      <c r="L6" s="16">
        <f t="shared" si="6"/>
        <v>0.40956247180875055</v>
      </c>
      <c r="M6" s="15">
        <f t="shared" si="6"/>
        <v>0.1704406364749082</v>
      </c>
      <c r="N6" s="16">
        <f t="shared" si="6"/>
        <v>0.19275308180799403</v>
      </c>
      <c r="O6" s="16">
        <f t="shared" si="6"/>
        <v>0.23760984182776801</v>
      </c>
      <c r="P6" s="16">
        <f t="shared" si="6"/>
        <v>0.12765205091937765</v>
      </c>
      <c r="Q6" s="16">
        <f t="shared" si="6"/>
        <v>0.10656</v>
      </c>
      <c r="R6" s="15">
        <f t="shared" si="6"/>
        <v>0.16435729847494554</v>
      </c>
      <c r="S6" s="16">
        <f t="shared" si="6"/>
        <v>9.9592859379893511E-2</v>
      </c>
      <c r="T6" s="17">
        <f t="shared" si="6"/>
        <v>7.1002556092019317E-2</v>
      </c>
      <c r="U6" s="17">
        <f t="shared" si="6"/>
        <v>0.1233772342427094</v>
      </c>
      <c r="V6" s="17">
        <f t="shared" si="6"/>
        <v>7.8742186323921506E-2</v>
      </c>
      <c r="W6" s="18">
        <f t="shared" si="6"/>
        <v>9.2338932737678375E-2</v>
      </c>
      <c r="X6" s="17">
        <f t="shared" si="6"/>
        <v>0.18499314830770933</v>
      </c>
      <c r="Y6" s="17">
        <f t="shared" si="6"/>
        <v>1.3887533761932859E-2</v>
      </c>
      <c r="Z6" s="17">
        <f t="shared" si="6"/>
        <v>7.0786288282039506E-2</v>
      </c>
      <c r="AA6" s="17">
        <f t="shared" si="6"/>
        <v>0.10894305375427518</v>
      </c>
      <c r="AB6" s="18">
        <f t="shared" si="6"/>
        <v>9.3311587837642984E-2</v>
      </c>
      <c r="AC6" s="19">
        <f>AC5/AB5-1</f>
        <v>6.7866405552356124E-2</v>
      </c>
      <c r="AD6" s="19">
        <f>AD5/AC5-1</f>
        <v>0.10197856282958373</v>
      </c>
      <c r="AE6" s="19">
        <f>AE5/AD5-1</f>
        <v>0.14798759739539746</v>
      </c>
      <c r="AF6" s="19">
        <f>AF5/AE5-1</f>
        <v>0.11049722203497936</v>
      </c>
    </row>
    <row r="7" spans="2:32" x14ac:dyDescent="0.3">
      <c r="B7" s="14" t="s">
        <v>103</v>
      </c>
      <c r="C7" s="15">
        <f t="shared" ref="C7:T7" si="7">C5/(C70*1000)</f>
        <v>8.4701362207474673E-4</v>
      </c>
      <c r="D7" s="16">
        <f t="shared" si="7"/>
        <v>8.2981487495940236E-4</v>
      </c>
      <c r="E7" s="16">
        <f t="shared" si="7"/>
        <v>9.4590695997115036E-4</v>
      </c>
      <c r="F7" s="16">
        <f t="shared" si="7"/>
        <v>9.655310621242485E-4</v>
      </c>
      <c r="G7" s="16">
        <f t="shared" si="7"/>
        <v>7.4023372287145245E-4</v>
      </c>
      <c r="H7" s="15">
        <f t="shared" si="7"/>
        <v>8.6508426718432893E-4</v>
      </c>
      <c r="I7" s="16">
        <f t="shared" si="7"/>
        <v>8.588386268848252E-4</v>
      </c>
      <c r="J7" s="16">
        <f t="shared" si="7"/>
        <v>9.3431855500821013E-4</v>
      </c>
      <c r="K7" s="16">
        <f t="shared" si="7"/>
        <v>8.3892020172055774E-4</v>
      </c>
      <c r="L7" s="16">
        <f t="shared" si="7"/>
        <v>9.0265742345465054E-4</v>
      </c>
      <c r="M7" s="15">
        <f t="shared" si="7"/>
        <v>9.1580207501995212E-4</v>
      </c>
      <c r="N7" s="16">
        <f t="shared" si="7"/>
        <v>8.796143250688705E-4</v>
      </c>
      <c r="O7" s="16">
        <f t="shared" si="7"/>
        <v>1.0407921962754952E-3</v>
      </c>
      <c r="P7" s="16">
        <f t="shared" si="7"/>
        <v>8.9805688538439877E-4</v>
      </c>
      <c r="Q7" s="16">
        <f t="shared" si="7"/>
        <v>9.7794117647058833E-4</v>
      </c>
      <c r="R7" s="15">
        <f t="shared" si="7"/>
        <v>9.5258805076286893E-4</v>
      </c>
      <c r="S7" s="16">
        <f t="shared" si="7"/>
        <v>9.6588720770288854E-4</v>
      </c>
      <c r="T7" s="16">
        <f t="shared" si="7"/>
        <v>1.0695338980945676E-3</v>
      </c>
      <c r="U7" s="16">
        <f>T7*0.95</f>
        <v>1.0160572031898392E-3</v>
      </c>
      <c r="V7" s="16">
        <f>U7</f>
        <v>1.0160572031898392E-3</v>
      </c>
      <c r="W7" s="15">
        <v>9.8562034465290689E-4</v>
      </c>
      <c r="X7" s="16">
        <f>V7*1.03</f>
        <v>1.0465389192855345E-3</v>
      </c>
      <c r="Y7" s="16">
        <f>X7*1.025</f>
        <v>1.0727023922676728E-3</v>
      </c>
      <c r="Z7" s="16">
        <f>Y7*1.02</f>
        <v>1.0941564401130263E-3</v>
      </c>
      <c r="AA7" s="16">
        <f>Z7*1.015</f>
        <v>1.1105687867147215E-3</v>
      </c>
      <c r="AB7" s="15">
        <v>1.0764578361922377E-3</v>
      </c>
      <c r="AC7" s="15">
        <f>AB7*1.02</f>
        <v>1.0979869929160825E-3</v>
      </c>
      <c r="AD7" s="15">
        <f>AC7*1.085</f>
        <v>1.1913158873139494E-3</v>
      </c>
      <c r="AE7" s="15">
        <f>AD7*1.11</f>
        <v>1.322360634918484E-3</v>
      </c>
      <c r="AF7" s="15">
        <f>AE7*1.08</f>
        <v>1.4281494857119627E-3</v>
      </c>
    </row>
    <row r="8" spans="2:32" x14ac:dyDescent="0.3">
      <c r="B8" s="20" t="s">
        <v>102</v>
      </c>
      <c r="C8" s="160">
        <v>10333</v>
      </c>
      <c r="D8" s="161">
        <v>2864</v>
      </c>
      <c r="E8" s="161">
        <v>2711</v>
      </c>
      <c r="F8" s="161">
        <v>2525</v>
      </c>
      <c r="G8" s="161">
        <f>H8-SUM(D8:F8)</f>
        <v>2875</v>
      </c>
      <c r="H8" s="160">
        <v>10975</v>
      </c>
      <c r="I8" s="161">
        <v>3033</v>
      </c>
      <c r="J8" s="161">
        <v>2996</v>
      </c>
      <c r="K8" s="161">
        <v>3327</v>
      </c>
      <c r="L8" s="161">
        <f>M8-SUM(I8:K8)</f>
        <v>3436</v>
      </c>
      <c r="M8" s="160">
        <v>12792</v>
      </c>
      <c r="N8" s="161">
        <v>3614</v>
      </c>
      <c r="O8" s="161">
        <v>3480</v>
      </c>
      <c r="P8" s="161">
        <v>3579</v>
      </c>
      <c r="Q8" s="161">
        <f>R8-SUM(N8:P8)</f>
        <v>3765</v>
      </c>
      <c r="R8" s="160">
        <v>14438</v>
      </c>
      <c r="S8" s="161">
        <v>3827</v>
      </c>
      <c r="T8" s="162">
        <v>3819</v>
      </c>
      <c r="U8" s="12">
        <f>U10*U214</f>
        <v>4081.7218132356493</v>
      </c>
      <c r="V8" s="12">
        <f>V10*V214</f>
        <v>4059.2494094372678</v>
      </c>
      <c r="W8" s="13">
        <f>SUM(S8:V8)</f>
        <v>15786.971222672917</v>
      </c>
      <c r="X8" s="12">
        <f>X10*X214</f>
        <v>4434.4575429902825</v>
      </c>
      <c r="Y8" s="12">
        <f>Y10*Y214</f>
        <v>4184.5264027534886</v>
      </c>
      <c r="Z8" s="30">
        <v>4360</v>
      </c>
      <c r="AA8" s="12">
        <f>AA10*AA214</f>
        <v>4459.6064963406416</v>
      </c>
      <c r="AB8" s="13">
        <f>SUM(X8:AA8)</f>
        <v>17438.590442084413</v>
      </c>
      <c r="AC8" s="13">
        <f>AC10*AC214</f>
        <v>19188.339858228708</v>
      </c>
      <c r="AD8" s="13">
        <f>AD10*AD214</f>
        <v>20651.54361338287</v>
      </c>
      <c r="AE8" s="13">
        <f>AE10*AE214</f>
        <v>23123.952698994177</v>
      </c>
      <c r="AF8" s="13" t="e">
        <f>AF10*AF214</f>
        <v>#REF!</v>
      </c>
    </row>
    <row r="9" spans="2:32" x14ac:dyDescent="0.3">
      <c r="B9" s="14" t="s">
        <v>97</v>
      </c>
      <c r="C9" s="15"/>
      <c r="D9" s="16">
        <f>(D8-2470)/2470</f>
        <v>0.15951417004048582</v>
      </c>
      <c r="E9" s="16">
        <f>(E8-2432)/2432</f>
        <v>0.1147203947368421</v>
      </c>
      <c r="F9" s="16">
        <f>(F8-2662)/2662</f>
        <v>-5.146506386175808E-2</v>
      </c>
      <c r="G9" s="21">
        <f>(G8-2769)/2769</f>
        <v>3.828096785843265E-2</v>
      </c>
      <c r="H9" s="15">
        <f t="shared" ref="H9:AB9" si="8">(H8-C8)/C8</f>
        <v>6.2131036485047905E-2</v>
      </c>
      <c r="I9" s="16">
        <f t="shared" si="8"/>
        <v>5.9008379888268153E-2</v>
      </c>
      <c r="J9" s="16">
        <f t="shared" si="8"/>
        <v>0.1051272593139063</v>
      </c>
      <c r="K9" s="16">
        <f t="shared" si="8"/>
        <v>0.31762376237623763</v>
      </c>
      <c r="L9" s="16">
        <f t="shared" si="8"/>
        <v>0.19513043478260869</v>
      </c>
      <c r="M9" s="15">
        <f t="shared" si="8"/>
        <v>0.16555808656036447</v>
      </c>
      <c r="N9" s="16">
        <f t="shared" si="8"/>
        <v>0.19155951203428948</v>
      </c>
      <c r="O9" s="16">
        <f t="shared" si="8"/>
        <v>0.16154873164218958</v>
      </c>
      <c r="P9" s="16">
        <f t="shared" si="8"/>
        <v>7.5743913435527499E-2</v>
      </c>
      <c r="Q9" s="16">
        <f t="shared" si="8"/>
        <v>9.5750873108265425E-2</v>
      </c>
      <c r="R9" s="15">
        <f t="shared" si="8"/>
        <v>0.12867417135709819</v>
      </c>
      <c r="S9" s="16">
        <f t="shared" si="8"/>
        <v>5.8937465412285554E-2</v>
      </c>
      <c r="T9" s="16">
        <f t="shared" si="8"/>
        <v>9.7413793103448276E-2</v>
      </c>
      <c r="U9" s="16">
        <f t="shared" si="8"/>
        <v>0.14046432334049994</v>
      </c>
      <c r="V9" s="16">
        <f t="shared" si="8"/>
        <v>7.8153893608836067E-2</v>
      </c>
      <c r="W9" s="22">
        <f t="shared" si="8"/>
        <v>9.3432000462177381E-2</v>
      </c>
      <c r="X9" s="16">
        <f t="shared" si="8"/>
        <v>0.15872943375758622</v>
      </c>
      <c r="Y9" s="16">
        <f t="shared" si="8"/>
        <v>9.5712595641133436E-2</v>
      </c>
      <c r="Z9" s="16">
        <f t="shared" si="8"/>
        <v>6.8176666489614332E-2</v>
      </c>
      <c r="AA9" s="16">
        <f t="shared" si="8"/>
        <v>9.862835379678607E-2</v>
      </c>
      <c r="AB9" s="22">
        <f t="shared" si="8"/>
        <v>0.10461913156840842</v>
      </c>
      <c r="AC9" s="22">
        <f>AC8/AB8-1</f>
        <v>0.10033777798471832</v>
      </c>
      <c r="AD9" s="22">
        <f>AD8/AC8-1</f>
        <v>7.6254838405245495E-2</v>
      </c>
      <c r="AE9" s="22">
        <f>AE8/AD8-1</f>
        <v>0.11972030429769442</v>
      </c>
      <c r="AF9" s="22" t="e">
        <f>AF8/AE8-1</f>
        <v>#REF!</v>
      </c>
    </row>
    <row r="10" spans="2:32" x14ac:dyDescent="0.3">
      <c r="B10" s="14" t="s">
        <v>101</v>
      </c>
      <c r="C10" s="15">
        <f t="shared" ref="C10:T10" si="9">C8/C214</f>
        <v>7.4699265513851143E-2</v>
      </c>
      <c r="D10" s="16">
        <f t="shared" si="9"/>
        <v>7.5817339510258111E-2</v>
      </c>
      <c r="E10" s="16">
        <f t="shared" si="9"/>
        <v>7.7587933945794343E-2</v>
      </c>
      <c r="F10" s="16">
        <f t="shared" si="9"/>
        <v>8.2311905072369282E-2</v>
      </c>
      <c r="G10" s="21">
        <f t="shared" si="9"/>
        <v>7.6773125400555434E-2</v>
      </c>
      <c r="H10" s="15">
        <f t="shared" si="9"/>
        <v>7.7925305310991191E-2</v>
      </c>
      <c r="I10" s="16">
        <f t="shared" si="9"/>
        <v>7.7346798255680513E-2</v>
      </c>
      <c r="J10" s="16">
        <f t="shared" si="9"/>
        <v>7.9587716501965791E-2</v>
      </c>
      <c r="K10" s="16">
        <f t="shared" si="9"/>
        <v>7.8170155776415035E-2</v>
      </c>
      <c r="L10" s="16">
        <f t="shared" si="9"/>
        <v>7.582478208098864E-2</v>
      </c>
      <c r="M10" s="15">
        <f t="shared" si="9"/>
        <v>7.7652929285571201E-2</v>
      </c>
      <c r="N10" s="16">
        <f t="shared" si="9"/>
        <v>7.5991421001724208E-2</v>
      </c>
      <c r="O10" s="16">
        <f t="shared" si="9"/>
        <v>7.7666436047938936E-2</v>
      </c>
      <c r="P10" s="16">
        <f t="shared" si="9"/>
        <v>7.2627285456279556E-2</v>
      </c>
      <c r="Q10" s="16">
        <f t="shared" si="9"/>
        <v>7.3990370443156137E-2</v>
      </c>
      <c r="R10" s="15">
        <f t="shared" si="9"/>
        <v>7.4991300011946246E-2</v>
      </c>
      <c r="S10" s="16">
        <f t="shared" si="9"/>
        <v>7.2878580134064591E-2</v>
      </c>
      <c r="T10" s="16">
        <f t="shared" si="9"/>
        <v>7.6274740857616485E-2</v>
      </c>
      <c r="U10" s="16">
        <f>T10-0.002</f>
        <v>7.4274740857616484E-2</v>
      </c>
      <c r="V10" s="16">
        <f>U10-0.003</f>
        <v>7.1274740857616481E-2</v>
      </c>
      <c r="W10" s="23">
        <f t="shared" ref="W10:AB10" si="10">AVERAGE(M10,R10)</f>
        <v>7.6322114648758724E-2</v>
      </c>
      <c r="X10" s="16">
        <f t="shared" si="10"/>
        <v>7.4435000567894399E-2</v>
      </c>
      <c r="Y10" s="16">
        <f t="shared" si="10"/>
        <v>7.6970588452777711E-2</v>
      </c>
      <c r="Z10" s="16">
        <f t="shared" si="10"/>
        <v>7.345101315694802E-2</v>
      </c>
      <c r="AA10" s="16">
        <f t="shared" si="10"/>
        <v>7.2632555650386316E-2</v>
      </c>
      <c r="AB10" s="23">
        <f t="shared" si="10"/>
        <v>7.5656707330352485E-2</v>
      </c>
      <c r="AC10" s="23">
        <f>AB10+0.001</f>
        <v>7.6656707330352486E-2</v>
      </c>
      <c r="AD10" s="23">
        <f>AC10+0.001</f>
        <v>7.7656707330352487E-2</v>
      </c>
      <c r="AE10" s="23">
        <f>AD10+0.005</f>
        <v>8.2656707330352491E-2</v>
      </c>
      <c r="AF10" s="23">
        <f>AE10+0.002</f>
        <v>8.4656707330352493E-2</v>
      </c>
    </row>
    <row r="11" spans="2:32" x14ac:dyDescent="0.3">
      <c r="B11" s="20" t="s">
        <v>100</v>
      </c>
      <c r="C11" s="160">
        <v>7804</v>
      </c>
      <c r="D11" s="161">
        <v>2018</v>
      </c>
      <c r="E11" s="161">
        <v>1833</v>
      </c>
      <c r="F11" s="161">
        <v>1102</v>
      </c>
      <c r="G11" s="161">
        <f>H11-SUM(D11:F11)</f>
        <v>1346</v>
      </c>
      <c r="H11" s="160">
        <v>6299</v>
      </c>
      <c r="I11" s="161">
        <v>1451</v>
      </c>
      <c r="J11" s="161">
        <v>1488</v>
      </c>
      <c r="K11" s="161">
        <v>1696</v>
      </c>
      <c r="L11" s="161">
        <f>M11-SUM(I11:K11)</f>
        <v>1895</v>
      </c>
      <c r="M11" s="160">
        <v>6530</v>
      </c>
      <c r="N11" s="161">
        <v>2174</v>
      </c>
      <c r="O11" s="161">
        <v>2208</v>
      </c>
      <c r="P11" s="161">
        <v>2560</v>
      </c>
      <c r="Q11" s="161">
        <f>R11-SUM(N11:P11)</f>
        <v>2873</v>
      </c>
      <c r="R11" s="160">
        <v>9815</v>
      </c>
      <c r="S11" s="161">
        <v>2797</v>
      </c>
      <c r="T11" s="162">
        <v>2749</v>
      </c>
      <c r="U11" s="12">
        <f>P11*(1+U12)</f>
        <v>2996.1727999999998</v>
      </c>
      <c r="V11" s="12">
        <f>Q11*(1+V12)</f>
        <v>3327.5373300000001</v>
      </c>
      <c r="W11" s="13">
        <f>SUM(S11:V11)</f>
        <v>11869.710129999999</v>
      </c>
      <c r="X11" s="12">
        <f>S11*(1+X12)</f>
        <v>3167.3496511999997</v>
      </c>
      <c r="Y11" s="12">
        <f>T11*(1+Y12)</f>
        <v>3118.3468432</v>
      </c>
      <c r="Z11" s="12">
        <f>U11*(1+Z12)</f>
        <v>3401.6460634931195</v>
      </c>
      <c r="AA11" s="12">
        <f>V11*(1+AA12)</f>
        <v>3768.1352168503677</v>
      </c>
      <c r="AB11" s="138">
        <v>14555</v>
      </c>
      <c r="AC11" s="13">
        <f>AB11*(1+AC12)</f>
        <v>15744.457160249998</v>
      </c>
      <c r="AD11" s="13">
        <f>AC11*(1+AD12)</f>
        <v>17861.748142474677</v>
      </c>
      <c r="AE11" s="13">
        <f>AD11*(1+AE12)</f>
        <v>21122.410265883427</v>
      </c>
      <c r="AF11" s="13">
        <f>AE11*(1+AF12)</f>
        <v>22870.416449846878</v>
      </c>
    </row>
    <row r="12" spans="2:32" x14ac:dyDescent="0.3">
      <c r="B12" s="14" t="s">
        <v>97</v>
      </c>
      <c r="C12" s="15"/>
      <c r="D12" s="16">
        <f>(D11-1851)/1851</f>
        <v>9.0221501890869804E-2</v>
      </c>
      <c r="E12" s="16">
        <f>(E11-1796)/1796</f>
        <v>2.0601336302895321E-2</v>
      </c>
      <c r="F12" s="16">
        <f>(F11-1977)/1977</f>
        <v>-0.44258978249873548</v>
      </c>
      <c r="G12" s="21">
        <f>(G11-2180)/2180</f>
        <v>-0.38256880733944953</v>
      </c>
      <c r="H12" s="15">
        <f t="shared" ref="H12:T12" si="11">(H11-C11)/C11</f>
        <v>-0.19284982060481803</v>
      </c>
      <c r="I12" s="16">
        <f t="shared" si="11"/>
        <v>-0.28097125867195244</v>
      </c>
      <c r="J12" s="16">
        <f t="shared" si="11"/>
        <v>-0.18821603927986907</v>
      </c>
      <c r="K12" s="16">
        <f t="shared" si="11"/>
        <v>0.53901996370235938</v>
      </c>
      <c r="L12" s="16">
        <f t="shared" si="11"/>
        <v>0.40787518573551262</v>
      </c>
      <c r="M12" s="15">
        <f t="shared" si="11"/>
        <v>3.6672487696459755E-2</v>
      </c>
      <c r="N12" s="16">
        <f t="shared" si="11"/>
        <v>0.49827705031013092</v>
      </c>
      <c r="O12" s="16">
        <f t="shared" si="11"/>
        <v>0.4838709677419355</v>
      </c>
      <c r="P12" s="16">
        <f t="shared" si="11"/>
        <v>0.50943396226415094</v>
      </c>
      <c r="Q12" s="16">
        <f t="shared" si="11"/>
        <v>0.51609498680738786</v>
      </c>
      <c r="R12" s="15">
        <f t="shared" si="11"/>
        <v>0.50306278713629404</v>
      </c>
      <c r="S12" s="16">
        <f t="shared" si="11"/>
        <v>0.28656853725850967</v>
      </c>
      <c r="T12" s="16">
        <f t="shared" si="11"/>
        <v>0.24501811594202899</v>
      </c>
      <c r="U12" s="17">
        <f>U188*1.217</f>
        <v>0.17038000000000003</v>
      </c>
      <c r="V12" s="17">
        <f>V188*1.217</f>
        <v>0.15821000000000002</v>
      </c>
      <c r="W12" s="18">
        <f>W11/R11-1</f>
        <v>0.20934387468160964</v>
      </c>
      <c r="X12" s="17">
        <f>X188*1.217*0.8</f>
        <v>0.13240960000000002</v>
      </c>
      <c r="Y12" s="17">
        <f>Y188*1.217*0.8</f>
        <v>0.13435680000000003</v>
      </c>
      <c r="Z12" s="17">
        <f>Z188*1.217*0.8</f>
        <v>0.13533040000000005</v>
      </c>
      <c r="AA12" s="17">
        <f>AA188*1.217*0.8</f>
        <v>0.13240960000000002</v>
      </c>
      <c r="AB12" s="18">
        <f>AB11/W11-1</f>
        <v>0.2262304504987942</v>
      </c>
      <c r="AC12" s="18">
        <f>AC189*1.217*0.5</f>
        <v>8.1721550000000004E-2</v>
      </c>
      <c r="AD12" s="18">
        <f>AD189*1.217*0.85</f>
        <v>0.1344785</v>
      </c>
      <c r="AE12" s="18">
        <f>AE189*1.217</f>
        <v>0.18255000000000002</v>
      </c>
      <c r="AF12" s="18">
        <f>AF189*1.217*0.85</f>
        <v>8.2755999999999996E-2</v>
      </c>
    </row>
    <row r="13" spans="2:32" x14ac:dyDescent="0.3">
      <c r="B13" s="20" t="s">
        <v>99</v>
      </c>
      <c r="C13" s="160">
        <v>1313</v>
      </c>
      <c r="D13" s="161">
        <v>365</v>
      </c>
      <c r="E13" s="161">
        <v>392</v>
      </c>
      <c r="F13" s="161">
        <v>314</v>
      </c>
      <c r="G13" s="161">
        <f>H13-SUM(D13:F13)</f>
        <v>361</v>
      </c>
      <c r="H13" s="160">
        <v>1432</v>
      </c>
      <c r="I13" s="161">
        <v>384</v>
      </c>
      <c r="J13" s="161">
        <v>392</v>
      </c>
      <c r="K13" s="161">
        <v>409</v>
      </c>
      <c r="L13" s="161">
        <f>M13-SUM(I13:K13)</f>
        <v>490</v>
      </c>
      <c r="M13" s="160">
        <v>1675</v>
      </c>
      <c r="N13" s="161">
        <v>449</v>
      </c>
      <c r="O13" s="161">
        <v>474</v>
      </c>
      <c r="P13" s="161">
        <v>517</v>
      </c>
      <c r="Q13" s="161">
        <f>R13-SUM(N13:P13)</f>
        <v>551</v>
      </c>
      <c r="R13" s="160">
        <v>1991</v>
      </c>
      <c r="S13" s="161">
        <v>587</v>
      </c>
      <c r="T13" s="162">
        <v>551</v>
      </c>
      <c r="U13" s="12">
        <f>U220*U222+U227*U229</f>
        <v>576.14963890127842</v>
      </c>
      <c r="V13" s="12">
        <f>V220*V222+V227*V229</f>
        <v>594.58273548164266</v>
      </c>
      <c r="W13" s="13">
        <f>SUM(S13:V13)</f>
        <v>2308.7323743829211</v>
      </c>
      <c r="X13" s="12">
        <f>X220*X222+X227*X229</f>
        <v>617.17965819646452</v>
      </c>
      <c r="Y13" s="12">
        <f>Y220*Y222+Y227*Y229</f>
        <v>642.0099175037667</v>
      </c>
      <c r="Z13" s="12">
        <f>Z220*Z222+Z227*Z229</f>
        <v>664.45444278905984</v>
      </c>
      <c r="AA13" s="12">
        <f>AA220*AA222+AA227*AA229</f>
        <v>682.85056001622161</v>
      </c>
      <c r="AB13" s="13">
        <f>SUM(X13:AA13)</f>
        <v>2606.4945785055124</v>
      </c>
      <c r="AC13" s="13">
        <f>AC220*AC222+AC227*AC229</f>
        <v>2602.8630923755622</v>
      </c>
      <c r="AD13" s="13">
        <f>AD220*AD222+AD227*AD229</f>
        <v>2618.3611470739443</v>
      </c>
      <c r="AE13" s="13">
        <f>AE220*AE222+AE227*AE229</f>
        <v>2633.9411044143703</v>
      </c>
      <c r="AF13" s="13">
        <f>AF220*AF222+AF227*AF229</f>
        <v>2707.4869622315364</v>
      </c>
    </row>
    <row r="14" spans="2:32" x14ac:dyDescent="0.3">
      <c r="B14" s="14" t="s">
        <v>97</v>
      </c>
      <c r="C14" s="15"/>
      <c r="D14" s="16">
        <f>(D13-299)/299</f>
        <v>0.22073578595317725</v>
      </c>
      <c r="E14" s="16">
        <f>(E13-327)/327</f>
        <v>0.19877675840978593</v>
      </c>
      <c r="F14" s="16">
        <f>(F13-342)/342</f>
        <v>-8.1871345029239762E-2</v>
      </c>
      <c r="G14" s="21">
        <f>(G13-345)/345</f>
        <v>4.6376811594202899E-2</v>
      </c>
      <c r="H14" s="15">
        <f t="shared" ref="H14:V14" si="12">(H13-C13)/C13</f>
        <v>9.063214013709063E-2</v>
      </c>
      <c r="I14" s="16">
        <f t="shared" si="12"/>
        <v>5.2054794520547946E-2</v>
      </c>
      <c r="J14" s="16">
        <f t="shared" si="12"/>
        <v>0</v>
      </c>
      <c r="K14" s="16">
        <f t="shared" si="12"/>
        <v>0.30254777070063693</v>
      </c>
      <c r="L14" s="16">
        <f t="shared" si="12"/>
        <v>0.35734072022160662</v>
      </c>
      <c r="M14" s="15">
        <f t="shared" si="12"/>
        <v>0.16969273743016761</v>
      </c>
      <c r="N14" s="16">
        <f t="shared" si="12"/>
        <v>0.16927083333333334</v>
      </c>
      <c r="O14" s="16">
        <f t="shared" si="12"/>
        <v>0.20918367346938777</v>
      </c>
      <c r="P14" s="16">
        <f t="shared" si="12"/>
        <v>0.26405867970660146</v>
      </c>
      <c r="Q14" s="16">
        <f t="shared" si="12"/>
        <v>0.12448979591836734</v>
      </c>
      <c r="R14" s="15">
        <f t="shared" si="12"/>
        <v>0.18865671641791046</v>
      </c>
      <c r="S14" s="16">
        <f t="shared" si="12"/>
        <v>0.30734966592427615</v>
      </c>
      <c r="T14" s="16">
        <f t="shared" si="12"/>
        <v>0.16244725738396623</v>
      </c>
      <c r="U14" s="16">
        <f t="shared" si="12"/>
        <v>0.11440935957694086</v>
      </c>
      <c r="V14" s="16">
        <f t="shared" si="12"/>
        <v>7.9097523560150013E-2</v>
      </c>
      <c r="W14" s="18">
        <f>W13/R13-1</f>
        <v>0.15958431661623362</v>
      </c>
      <c r="X14" s="24">
        <f>(X13-S13)/S13</f>
        <v>5.1413387046787933E-2</v>
      </c>
      <c r="Y14" s="24">
        <f>(Y13-T13)/T13</f>
        <v>0.16517226407217186</v>
      </c>
      <c r="Z14" s="24">
        <f>(Z13-U13)/U13</f>
        <v>0.15326713396224517</v>
      </c>
      <c r="AA14" s="24">
        <f>(AA13-V13)/V13</f>
        <v>0.14845339305568209</v>
      </c>
      <c r="AB14" s="18">
        <f>AB13/W13-1</f>
        <v>0.12897216127190902</v>
      </c>
      <c r="AC14" s="25">
        <f>AC13/AB13-1</f>
        <v>-1.3932452267106932E-3</v>
      </c>
      <c r="AD14" s="25">
        <f>AD13/AC13-1</f>
        <v>5.9542335299078708E-3</v>
      </c>
      <c r="AE14" s="25">
        <f>AE13/AD13-1</f>
        <v>5.9502705949623369E-3</v>
      </c>
      <c r="AF14" s="25">
        <f>AF13/AE13-1</f>
        <v>2.7922362308673732E-2</v>
      </c>
    </row>
    <row r="15" spans="2:32" x14ac:dyDescent="0.3">
      <c r="B15" s="26" t="s">
        <v>98</v>
      </c>
      <c r="C15" s="27">
        <f t="shared" ref="C15:AF15" si="13">SUM(C5,C8,C11,C13)</f>
        <v>29150</v>
      </c>
      <c r="D15" s="28">
        <f t="shared" si="13"/>
        <v>7802</v>
      </c>
      <c r="E15" s="28">
        <f t="shared" si="13"/>
        <v>7559</v>
      </c>
      <c r="F15" s="28">
        <f t="shared" si="13"/>
        <v>6350</v>
      </c>
      <c r="G15" s="28">
        <f t="shared" si="13"/>
        <v>6799</v>
      </c>
      <c r="H15" s="27">
        <f t="shared" si="13"/>
        <v>28510</v>
      </c>
      <c r="I15" s="28">
        <f t="shared" si="13"/>
        <v>7545</v>
      </c>
      <c r="J15" s="28">
        <f t="shared" si="13"/>
        <v>7721</v>
      </c>
      <c r="K15" s="28">
        <f t="shared" si="13"/>
        <v>8260</v>
      </c>
      <c r="L15" s="28">
        <f t="shared" si="13"/>
        <v>8946</v>
      </c>
      <c r="M15" s="27">
        <f t="shared" si="13"/>
        <v>32472</v>
      </c>
      <c r="N15" s="28">
        <f t="shared" si="13"/>
        <v>9430</v>
      </c>
      <c r="O15" s="28">
        <f t="shared" si="13"/>
        <v>9683</v>
      </c>
      <c r="P15" s="28">
        <f t="shared" si="13"/>
        <v>9845</v>
      </c>
      <c r="Q15" s="28">
        <f t="shared" si="13"/>
        <v>10647</v>
      </c>
      <c r="R15" s="27">
        <f t="shared" si="13"/>
        <v>39605</v>
      </c>
      <c r="S15" s="28">
        <f t="shared" si="13"/>
        <v>10722</v>
      </c>
      <c r="T15" s="12">
        <f t="shared" si="13"/>
        <v>10890</v>
      </c>
      <c r="U15" s="12">
        <f t="shared" si="13"/>
        <v>11236.494252136928</v>
      </c>
      <c r="V15" s="12">
        <f t="shared" si="13"/>
        <v>11711.659955227031</v>
      </c>
      <c r="W15" s="13">
        <f t="shared" si="13"/>
        <v>44560.154207363958</v>
      </c>
      <c r="X15" s="12">
        <f t="shared" si="13"/>
        <v>12379.497796095115</v>
      </c>
      <c r="Y15" s="12">
        <f t="shared" si="13"/>
        <v>11768.253053273505</v>
      </c>
      <c r="Z15" s="12">
        <f t="shared" si="13"/>
        <v>12262.138844738172</v>
      </c>
      <c r="AA15" s="12">
        <f t="shared" si="13"/>
        <v>13047.27198983062</v>
      </c>
      <c r="AB15" s="13">
        <f t="shared" si="13"/>
        <v>50556.683909193918</v>
      </c>
      <c r="AC15" s="13">
        <f t="shared" si="13"/>
        <v>54575.176010868541</v>
      </c>
      <c r="AD15" s="13">
        <f t="shared" si="13"/>
        <v>59908.834145741057</v>
      </c>
      <c r="AE15" s="13">
        <f t="shared" si="13"/>
        <v>68436.27525008285</v>
      </c>
      <c r="AF15" s="13" t="e">
        <f t="shared" si="13"/>
        <v>#REF!</v>
      </c>
    </row>
    <row r="16" spans="2:32" x14ac:dyDescent="0.3">
      <c r="B16" s="14" t="s">
        <v>97</v>
      </c>
      <c r="C16" s="15"/>
      <c r="D16" s="16"/>
      <c r="E16" s="16"/>
      <c r="F16" s="16"/>
      <c r="G16" s="21"/>
      <c r="H16" s="15">
        <f t="shared" ref="H16:AB16" si="14">H15/C15-1</f>
        <v>-2.1955403087478564E-2</v>
      </c>
      <c r="I16" s="16">
        <f t="shared" si="14"/>
        <v>-3.2940271725198644E-2</v>
      </c>
      <c r="J16" s="16">
        <f t="shared" si="14"/>
        <v>2.1431406270670639E-2</v>
      </c>
      <c r="K16" s="16">
        <f t="shared" si="14"/>
        <v>0.3007874015748031</v>
      </c>
      <c r="L16" s="16">
        <f t="shared" si="14"/>
        <v>0.31578173260773634</v>
      </c>
      <c r="M16" s="15">
        <f t="shared" si="14"/>
        <v>0.13896878288319892</v>
      </c>
      <c r="N16" s="16">
        <f t="shared" si="14"/>
        <v>0.24983432736911859</v>
      </c>
      <c r="O16" s="16">
        <f t="shared" si="14"/>
        <v>0.2541121616370936</v>
      </c>
      <c r="P16" s="16">
        <f t="shared" si="14"/>
        <v>0.19188861985472161</v>
      </c>
      <c r="Q16" s="16">
        <f t="shared" si="14"/>
        <v>0.1901408450704225</v>
      </c>
      <c r="R16" s="15">
        <f t="shared" si="14"/>
        <v>0.21966617393446652</v>
      </c>
      <c r="S16" s="16">
        <f t="shared" si="14"/>
        <v>0.13700954400848353</v>
      </c>
      <c r="T16" s="17">
        <f t="shared" si="14"/>
        <v>0.12465145099659192</v>
      </c>
      <c r="U16" s="17">
        <f t="shared" si="14"/>
        <v>0.14134019828714361</v>
      </c>
      <c r="V16" s="17">
        <f t="shared" si="14"/>
        <v>9.9996238867946952E-2</v>
      </c>
      <c r="W16" s="18">
        <f t="shared" si="14"/>
        <v>0.1251143594840034</v>
      </c>
      <c r="X16" s="17">
        <f t="shared" si="14"/>
        <v>0.15458849058898672</v>
      </c>
      <c r="Y16" s="17">
        <f t="shared" si="14"/>
        <v>8.0647663294169503E-2</v>
      </c>
      <c r="Z16" s="17">
        <f t="shared" si="14"/>
        <v>9.1277988453221548E-2</v>
      </c>
      <c r="AA16" s="17">
        <f t="shared" si="14"/>
        <v>0.1140412238495272</v>
      </c>
      <c r="AB16" s="18">
        <f t="shared" si="14"/>
        <v>0.13457156530304326</v>
      </c>
      <c r="AC16" s="18">
        <f>AC15/AB15-1</f>
        <v>7.9484882926505573E-2</v>
      </c>
      <c r="AD16" s="18">
        <f>AD15/AC15-1</f>
        <v>9.7730479766301226E-2</v>
      </c>
      <c r="AE16" s="18">
        <f>AE15/AD15-1</f>
        <v>0.14234029464831455</v>
      </c>
      <c r="AF16" s="18" t="e">
        <f>AF15/AE15-1</f>
        <v>#REF!</v>
      </c>
    </row>
    <row r="17" spans="2:32" x14ac:dyDescent="0.3">
      <c r="B17" s="20" t="s">
        <v>96</v>
      </c>
      <c r="C17" s="160">
        <v>-6173</v>
      </c>
      <c r="D17" s="161">
        <v>-1748</v>
      </c>
      <c r="E17" s="161">
        <v>-1705</v>
      </c>
      <c r="F17" s="161">
        <v>-1513</v>
      </c>
      <c r="G17" s="161">
        <f>H17-SUM(D17:F17)</f>
        <v>-1698</v>
      </c>
      <c r="H17" s="160">
        <v>-6664</v>
      </c>
      <c r="I17" s="161">
        <v>-1858</v>
      </c>
      <c r="J17" s="161">
        <v>-1992</v>
      </c>
      <c r="K17" s="161">
        <v>-2130</v>
      </c>
      <c r="L17" s="161">
        <f>M17-SUM(I17:K17)</f>
        <v>-2387</v>
      </c>
      <c r="M17" s="160">
        <v>-8367</v>
      </c>
      <c r="N17" s="161">
        <v>-2371</v>
      </c>
      <c r="O17" s="161">
        <v>-2494</v>
      </c>
      <c r="P17" s="161">
        <v>-2570</v>
      </c>
      <c r="Q17" s="161">
        <f>R17-SUM(N17:P17)</f>
        <v>-2860</v>
      </c>
      <c r="R17" s="160">
        <v>-10295</v>
      </c>
      <c r="S17" s="161">
        <v>-2786</v>
      </c>
      <c r="T17" s="161">
        <v>-2905</v>
      </c>
      <c r="U17" s="28">
        <f>-U15*U18</f>
        <v>-2836.0281585147513</v>
      </c>
      <c r="V17" s="28">
        <f>-V15*V18</f>
        <v>-3065.2772968523759</v>
      </c>
      <c r="W17" s="27">
        <f>SUM(S17:V17)</f>
        <v>-11592.305455367128</v>
      </c>
      <c r="X17" s="28">
        <f>-X15*X18</f>
        <v>-3125.9345346434179</v>
      </c>
      <c r="Y17" s="28">
        <f>-Y15*Y18</f>
        <v>-3068.8503696034545</v>
      </c>
      <c r="Z17" s="28">
        <f>-Z15*Z18</f>
        <v>-3152.6361979021626</v>
      </c>
      <c r="AA17" s="28">
        <f>-AA15*AA18</f>
        <v>-3466.9737783725259</v>
      </c>
      <c r="AB17" s="27">
        <f>SUM(X17:AA17)</f>
        <v>-12814.394880521562</v>
      </c>
      <c r="AC17" s="27">
        <f>-AC15*AC18</f>
        <v>-13832.945557373831</v>
      </c>
      <c r="AD17" s="27">
        <f>-AD15*AD18</f>
        <v>-15184.845963277101</v>
      </c>
      <c r="AE17" s="27">
        <f>-AE15*AE18</f>
        <v>-17346.261411879233</v>
      </c>
      <c r="AF17" s="27" t="e">
        <f>-AF15*AF18</f>
        <v>#REF!</v>
      </c>
    </row>
    <row r="18" spans="2:32" x14ac:dyDescent="0.3">
      <c r="B18" s="14" t="s">
        <v>95</v>
      </c>
      <c r="C18" s="15">
        <f t="shared" ref="C18:T18" si="15">-C17/C15</f>
        <v>0.21176672384219555</v>
      </c>
      <c r="D18" s="16">
        <f t="shared" si="15"/>
        <v>0.2240451166367598</v>
      </c>
      <c r="E18" s="16">
        <f t="shared" si="15"/>
        <v>0.22555893636724433</v>
      </c>
      <c r="F18" s="16">
        <f t="shared" si="15"/>
        <v>0.23826771653543308</v>
      </c>
      <c r="G18" s="16">
        <f t="shared" si="15"/>
        <v>0.24974260920723637</v>
      </c>
      <c r="H18" s="15">
        <f t="shared" si="15"/>
        <v>0.23374254647492107</v>
      </c>
      <c r="I18" s="16">
        <f t="shared" si="15"/>
        <v>0.24625579854208085</v>
      </c>
      <c r="J18" s="16">
        <f t="shared" si="15"/>
        <v>0.25799766869576479</v>
      </c>
      <c r="K18" s="16">
        <f t="shared" si="15"/>
        <v>0.25786924939467315</v>
      </c>
      <c r="L18" s="16">
        <f t="shared" si="15"/>
        <v>0.26682316118935839</v>
      </c>
      <c r="M18" s="15">
        <f t="shared" si="15"/>
        <v>0.25766814486326683</v>
      </c>
      <c r="N18" s="16">
        <f t="shared" si="15"/>
        <v>0.25143160127253444</v>
      </c>
      <c r="O18" s="16">
        <f t="shared" si="15"/>
        <v>0.25756480429618922</v>
      </c>
      <c r="P18" s="16">
        <f t="shared" si="15"/>
        <v>0.26104621635347891</v>
      </c>
      <c r="Q18" s="16">
        <f t="shared" si="15"/>
        <v>0.26862026862026861</v>
      </c>
      <c r="R18" s="15">
        <f t="shared" si="15"/>
        <v>0.25994192652442871</v>
      </c>
      <c r="S18" s="16">
        <f t="shared" si="15"/>
        <v>0.25983958216750608</v>
      </c>
      <c r="T18" s="16">
        <f t="shared" si="15"/>
        <v>0.26675849403122132</v>
      </c>
      <c r="U18" s="16">
        <f>AVERAGE(F18,K18,P18)</f>
        <v>0.25239439409452841</v>
      </c>
      <c r="V18" s="16">
        <f>AVERAGE(G18,L18,Q18)</f>
        <v>0.2617286796722878</v>
      </c>
      <c r="W18" s="22">
        <f>-W17/W15</f>
        <v>0.26014958120255782</v>
      </c>
      <c r="X18" s="16">
        <f>AVERAGE(I18,N18,S18)</f>
        <v>0.25250899399404042</v>
      </c>
      <c r="Y18" s="16">
        <f>AVERAGE(J18,O18,T18)</f>
        <v>0.26077365567439176</v>
      </c>
      <c r="Z18" s="16">
        <f>AVERAGE(K18,P18,U18)</f>
        <v>0.25710328661422682</v>
      </c>
      <c r="AA18" s="16">
        <f>AVERAGE(L18,Q18,V18)</f>
        <v>0.26572403649397164</v>
      </c>
      <c r="AB18" s="22">
        <f>-AB17/AB15</f>
        <v>0.25346588996101499</v>
      </c>
      <c r="AC18" s="22">
        <f>AB18</f>
        <v>0.25346588996101499</v>
      </c>
      <c r="AD18" s="22">
        <f>AC18</f>
        <v>0.25346588996101499</v>
      </c>
      <c r="AE18" s="22">
        <f>AD18</f>
        <v>0.25346588996101499</v>
      </c>
      <c r="AF18" s="22">
        <f>AE18</f>
        <v>0.25346588996101499</v>
      </c>
    </row>
    <row r="19" spans="2:32" s="10" customFormat="1" x14ac:dyDescent="0.3">
      <c r="B19" s="156" t="s">
        <v>90</v>
      </c>
      <c r="C19" s="157">
        <f>SUM(C$5,C$8,C$11,C$13,C$17)</f>
        <v>22977</v>
      </c>
      <c r="D19" s="157">
        <f t="shared" ref="D19:S19" si="16">SUM(D$5,D$8,D$11,D$13,D$17)</f>
        <v>6054</v>
      </c>
      <c r="E19" s="157">
        <f t="shared" si="16"/>
        <v>5854</v>
      </c>
      <c r="F19" s="157">
        <f t="shared" si="16"/>
        <v>4837</v>
      </c>
      <c r="G19" s="157">
        <f t="shared" si="16"/>
        <v>5101</v>
      </c>
      <c r="H19" s="157">
        <f t="shared" si="16"/>
        <v>21846</v>
      </c>
      <c r="I19" s="157">
        <f t="shared" si="16"/>
        <v>5687</v>
      </c>
      <c r="J19" s="157">
        <f t="shared" si="16"/>
        <v>5729</v>
      </c>
      <c r="K19" s="157">
        <f t="shared" si="16"/>
        <v>6130</v>
      </c>
      <c r="L19" s="157">
        <f t="shared" si="16"/>
        <v>6559</v>
      </c>
      <c r="M19" s="157">
        <f t="shared" si="16"/>
        <v>24105</v>
      </c>
      <c r="N19" s="157">
        <f t="shared" si="16"/>
        <v>7059</v>
      </c>
      <c r="O19" s="157">
        <f t="shared" si="16"/>
        <v>7189</v>
      </c>
      <c r="P19" s="157">
        <f t="shared" si="16"/>
        <v>7275</v>
      </c>
      <c r="Q19" s="157">
        <f t="shared" si="16"/>
        <v>7787</v>
      </c>
      <c r="R19" s="157">
        <f t="shared" si="16"/>
        <v>29310</v>
      </c>
      <c r="S19" s="157">
        <f t="shared" si="16"/>
        <v>7936</v>
      </c>
      <c r="T19" s="157">
        <f t="shared" ref="T19:AF19" si="17">SUM(T5,T8,T11,T13,T17)</f>
        <v>7985</v>
      </c>
      <c r="U19" s="157">
        <f t="shared" si="17"/>
        <v>8400.4660936221771</v>
      </c>
      <c r="V19" s="157">
        <f t="shared" si="17"/>
        <v>8646.3826583746559</v>
      </c>
      <c r="W19" s="157">
        <f t="shared" si="17"/>
        <v>32967.848751996833</v>
      </c>
      <c r="X19" s="157">
        <f t="shared" si="17"/>
        <v>9253.5632614516962</v>
      </c>
      <c r="Y19" s="157">
        <f t="shared" si="17"/>
        <v>8699.4026836700505</v>
      </c>
      <c r="Z19" s="157">
        <f t="shared" si="17"/>
        <v>9109.5026468360102</v>
      </c>
      <c r="AA19" s="157">
        <f t="shared" si="17"/>
        <v>9580.2982114580955</v>
      </c>
      <c r="AB19" s="157">
        <f t="shared" si="17"/>
        <v>37742.289028672356</v>
      </c>
      <c r="AC19" s="157">
        <f t="shared" si="17"/>
        <v>40742.230453494711</v>
      </c>
      <c r="AD19" s="157">
        <f t="shared" si="17"/>
        <v>44723.98818246396</v>
      </c>
      <c r="AE19" s="157">
        <f t="shared" si="17"/>
        <v>51090.013838203617</v>
      </c>
      <c r="AF19" s="157" t="e">
        <f t="shared" si="17"/>
        <v>#REF!</v>
      </c>
    </row>
    <row r="20" spans="2:32" x14ac:dyDescent="0.3">
      <c r="B20" s="14"/>
      <c r="D20" s="8"/>
      <c r="E20" s="8"/>
      <c r="F20" s="30"/>
      <c r="G20" s="8"/>
      <c r="H20" s="9"/>
      <c r="I20" s="8"/>
      <c r="J20" s="8"/>
      <c r="K20" s="8"/>
      <c r="L20" s="8"/>
      <c r="N20" s="8"/>
      <c r="O20" s="8"/>
      <c r="P20" s="31"/>
      <c r="Q20" s="8"/>
      <c r="S20" s="30"/>
      <c r="T20" s="8"/>
      <c r="U20" s="8"/>
      <c r="V20" s="8"/>
      <c r="X20" s="8"/>
      <c r="Y20" s="8"/>
      <c r="Z20" s="8"/>
      <c r="AA20" s="8"/>
    </row>
    <row r="21" spans="2:32" x14ac:dyDescent="0.3">
      <c r="B21" s="26" t="s">
        <v>94</v>
      </c>
      <c r="D21" s="8"/>
      <c r="E21" s="8"/>
      <c r="F21" s="30"/>
      <c r="G21" s="32"/>
      <c r="H21" s="9"/>
      <c r="I21" s="8"/>
      <c r="J21" s="8"/>
      <c r="K21" s="8"/>
      <c r="L21" s="8"/>
      <c r="N21" s="8"/>
      <c r="O21" s="8"/>
      <c r="P21" s="33"/>
      <c r="Q21" s="8"/>
      <c r="S21" s="30"/>
      <c r="T21" s="32"/>
      <c r="U21" s="32"/>
      <c r="V21" s="8"/>
      <c r="X21" s="8"/>
      <c r="Y21" s="8"/>
      <c r="Z21" s="8"/>
      <c r="AA21" s="8"/>
    </row>
    <row r="22" spans="2:32" ht="16.5" x14ac:dyDescent="0.3">
      <c r="B22" s="20" t="s">
        <v>93</v>
      </c>
      <c r="C22" s="145">
        <v>10279</v>
      </c>
      <c r="D22" s="35">
        <v>2717</v>
      </c>
      <c r="E22" s="35">
        <v>2650</v>
      </c>
      <c r="F22" s="35">
        <v>2380</v>
      </c>
      <c r="G22" s="36">
        <f>H22-SUM(D22:F22)</f>
        <v>2378</v>
      </c>
      <c r="H22" s="11">
        <v>10125</v>
      </c>
      <c r="I22" s="35">
        <v>2667</v>
      </c>
      <c r="J22" s="35">
        <v>2683</v>
      </c>
      <c r="K22" s="35">
        <v>2806</v>
      </c>
      <c r="L22" s="36">
        <f>M22-SUM(I22:K22)</f>
        <v>3004</v>
      </c>
      <c r="M22" s="11">
        <v>11160</v>
      </c>
      <c r="N22" s="35">
        <v>3178</v>
      </c>
      <c r="O22" s="35">
        <v>3079</v>
      </c>
      <c r="P22" s="37">
        <v>3170</v>
      </c>
      <c r="Q22" s="36">
        <f>R22-SUM(N22:P22)</f>
        <v>3424</v>
      </c>
      <c r="R22" s="11">
        <v>12851</v>
      </c>
      <c r="S22" s="35">
        <v>3567</v>
      </c>
      <c r="T22" s="35">
        <v>3540</v>
      </c>
      <c r="U22" s="28">
        <f>U$19*U24</f>
        <v>3752.8561785590091</v>
      </c>
      <c r="V22" s="28">
        <f>V$19*V24</f>
        <v>3880.9455011251212</v>
      </c>
      <c r="W22" s="27">
        <f>SUM(S22:V22)</f>
        <v>14740.801679684131</v>
      </c>
      <c r="X22" s="28">
        <f>X$19*X24</f>
        <v>4162.6052124008329</v>
      </c>
      <c r="Y22" s="28">
        <f>Y$19*Y24</f>
        <v>3791.306134773457</v>
      </c>
      <c r="Z22" s="28">
        <f>Z$19*Z24</f>
        <v>4019.4889527439836</v>
      </c>
      <c r="AA22" s="28">
        <f>AA$19*AA24</f>
        <v>4256.3307190224559</v>
      </c>
      <c r="AB22" s="27">
        <f>SUM(X22:AA22)</f>
        <v>16229.731018940729</v>
      </c>
      <c r="AC22" s="27">
        <f>AC$19*AC24</f>
        <v>17112.326984374962</v>
      </c>
      <c r="AD22" s="165" t="e">
        <f ca="1">AD$19*AD24</f>
        <v>#NUM!</v>
      </c>
      <c r="AE22" s="163" t="e">
        <f ca="1">AE$19*AE24</f>
        <v>#NUM!</v>
      </c>
      <c r="AF22" s="163" t="e">
        <f ca="1">AF$19*AF24</f>
        <v>#REF!</v>
      </c>
    </row>
    <row r="23" spans="2:32" x14ac:dyDescent="0.3">
      <c r="B23" s="14" t="s">
        <v>1</v>
      </c>
      <c r="C23" s="18"/>
      <c r="D23" s="17">
        <f>(D22-2508)/2508</f>
        <v>8.3333333333333329E-2</v>
      </c>
      <c r="E23" s="17">
        <f>(E22-2479)/2479</f>
        <v>6.8979427188382417E-2</v>
      </c>
      <c r="F23" s="17">
        <f>(F22-2587)/2587</f>
        <v>-8.0015461925009662E-2</v>
      </c>
      <c r="G23" s="17">
        <f>(G22-2705)/2705</f>
        <v>-0.12088724584103512</v>
      </c>
      <c r="H23" s="38">
        <f t="shared" ref="H23:AB23" si="18">(H22-C22)/C22</f>
        <v>-1.498200214028602E-2</v>
      </c>
      <c r="I23" s="17">
        <f t="shared" si="18"/>
        <v>-1.8402649981597349E-2</v>
      </c>
      <c r="J23" s="17">
        <f t="shared" si="18"/>
        <v>1.2452830188679246E-2</v>
      </c>
      <c r="K23" s="17">
        <f t="shared" si="18"/>
        <v>0.17899159663865546</v>
      </c>
      <c r="L23" s="17">
        <f t="shared" si="18"/>
        <v>0.26324642556770395</v>
      </c>
      <c r="M23" s="38">
        <f t="shared" si="18"/>
        <v>0.10222222222222223</v>
      </c>
      <c r="N23" s="17">
        <f t="shared" si="18"/>
        <v>0.19160104986876642</v>
      </c>
      <c r="O23" s="17">
        <f t="shared" si="18"/>
        <v>0.14759597465523669</v>
      </c>
      <c r="P23" s="17">
        <f t="shared" si="18"/>
        <v>0.12972202423378476</v>
      </c>
      <c r="Q23" s="17">
        <f t="shared" si="18"/>
        <v>0.13981358189081225</v>
      </c>
      <c r="R23" s="38">
        <f t="shared" si="18"/>
        <v>0.15152329749103943</v>
      </c>
      <c r="S23" s="17">
        <f t="shared" si="18"/>
        <v>0.1224040276903713</v>
      </c>
      <c r="T23" s="17">
        <f t="shared" si="18"/>
        <v>0.14972393634296849</v>
      </c>
      <c r="U23" s="17">
        <f t="shared" si="18"/>
        <v>0.18386630238454546</v>
      </c>
      <c r="V23" s="17">
        <f t="shared" si="18"/>
        <v>0.133453709440748</v>
      </c>
      <c r="W23" s="39">
        <f t="shared" si="18"/>
        <v>0.14705483461863911</v>
      </c>
      <c r="X23" s="24">
        <f t="shared" si="18"/>
        <v>0.16697651034506109</v>
      </c>
      <c r="Y23" s="24">
        <f t="shared" si="18"/>
        <v>7.0990433551823995E-2</v>
      </c>
      <c r="Z23" s="24">
        <f t="shared" si="18"/>
        <v>7.1047959606955688E-2</v>
      </c>
      <c r="AA23" s="24">
        <f t="shared" si="18"/>
        <v>9.6725196936805008E-2</v>
      </c>
      <c r="AB23" s="39">
        <f t="shared" si="18"/>
        <v>0.10100735167671715</v>
      </c>
      <c r="AC23" s="39">
        <f>AC22/AB22-1</f>
        <v>5.4381429020863514E-2</v>
      </c>
      <c r="AD23" s="164" t="e">
        <f ca="1">AD22/AC22-1</f>
        <v>#NUM!</v>
      </c>
      <c r="AE23" s="164" t="e">
        <f ca="1">AE22/AD22-1</f>
        <v>#NUM!</v>
      </c>
      <c r="AF23" s="164" t="e">
        <f ca="1">AF22/AE22-1</f>
        <v>#REF!</v>
      </c>
    </row>
    <row r="24" spans="2:32" x14ac:dyDescent="0.3">
      <c r="B24" s="14" t="s">
        <v>91</v>
      </c>
      <c r="C24" s="18">
        <f t="shared" ref="C24:T24" si="19">C22/C19</f>
        <v>0.44736040388214299</v>
      </c>
      <c r="D24" s="17">
        <f t="shared" si="19"/>
        <v>0.448794185662372</v>
      </c>
      <c r="E24" s="17">
        <f t="shared" si="19"/>
        <v>0.45268192688759823</v>
      </c>
      <c r="F24" s="17">
        <f t="shared" si="19"/>
        <v>0.49204052098408102</v>
      </c>
      <c r="G24" s="17">
        <f t="shared" si="19"/>
        <v>0.46618310135267593</v>
      </c>
      <c r="H24" s="38">
        <f t="shared" si="19"/>
        <v>0.46347157374347708</v>
      </c>
      <c r="I24" s="17">
        <f t="shared" si="19"/>
        <v>0.46896430455424654</v>
      </c>
      <c r="J24" s="17">
        <f t="shared" si="19"/>
        <v>0.46831907837318903</v>
      </c>
      <c r="K24" s="17">
        <f t="shared" si="19"/>
        <v>0.45774877650897228</v>
      </c>
      <c r="L24" s="17">
        <f t="shared" si="19"/>
        <v>0.45799664583015703</v>
      </c>
      <c r="M24" s="38">
        <f t="shared" si="19"/>
        <v>0.46297448662103297</v>
      </c>
      <c r="N24" s="17">
        <f t="shared" si="19"/>
        <v>0.45020541153137839</v>
      </c>
      <c r="O24" s="17">
        <f t="shared" si="19"/>
        <v>0.42829322576158019</v>
      </c>
      <c r="P24" s="17">
        <f t="shared" si="19"/>
        <v>0.43573883161512028</v>
      </c>
      <c r="Q24" s="17">
        <f t="shared" si="19"/>
        <v>0.4397072043148838</v>
      </c>
      <c r="R24" s="38">
        <f t="shared" si="19"/>
        <v>0.43845104060047763</v>
      </c>
      <c r="S24" s="17">
        <f t="shared" si="19"/>
        <v>0.44947076612903225</v>
      </c>
      <c r="T24" s="17">
        <f t="shared" si="19"/>
        <v>0.443331246086412</v>
      </c>
      <c r="U24" s="24">
        <f>AVERAGE(K24,P24)</f>
        <v>0.44674380406204628</v>
      </c>
      <c r="V24" s="24">
        <f>AVERAGE(L24,Q24)</f>
        <v>0.44885192507252042</v>
      </c>
      <c r="W24" s="39">
        <f>W22/W19</f>
        <v>0.44712658658964799</v>
      </c>
      <c r="X24" s="24">
        <f>AVERAGE(N24,S24)</f>
        <v>0.44983808883020532</v>
      </c>
      <c r="Y24" s="24">
        <f>AVERAGE(O24,T24)</f>
        <v>0.43581223592399609</v>
      </c>
      <c r="Z24" s="24">
        <f>AVERAGE(P24,U24)</f>
        <v>0.44124131783858328</v>
      </c>
      <c r="AA24" s="24">
        <f>AVERAGE(Q24,V24)</f>
        <v>0.44427956469370211</v>
      </c>
      <c r="AB24" s="39">
        <f>AB22/AB19</f>
        <v>0.43001448604802961</v>
      </c>
      <c r="AC24" s="39">
        <f>AB24-0.01</f>
        <v>0.4200144860480296</v>
      </c>
      <c r="AD24" s="164" t="e">
        <f ca="1">AD22*AD19-1</f>
        <v>#NUM!</v>
      </c>
      <c r="AE24" s="164" t="e">
        <f ca="1">AD24-0.01</f>
        <v>#NUM!</v>
      </c>
      <c r="AF24" s="164" t="e">
        <f ca="1">AE24-0.01</f>
        <v>#NUM!</v>
      </c>
    </row>
    <row r="25" spans="2:32" x14ac:dyDescent="0.3">
      <c r="B25" s="20" t="s">
        <v>92</v>
      </c>
      <c r="C25" s="145">
        <v>12698</v>
      </c>
      <c r="D25" s="35">
        <v>3337</v>
      </c>
      <c r="E25" s="35">
        <v>3204</v>
      </c>
      <c r="F25" s="35">
        <v>2457</v>
      </c>
      <c r="G25" s="36">
        <f>H25-SUM(D25:F25)</f>
        <v>2723</v>
      </c>
      <c r="H25" s="11">
        <v>11721</v>
      </c>
      <c r="I25" s="35">
        <v>3020</v>
      </c>
      <c r="J25" s="35">
        <v>3046</v>
      </c>
      <c r="K25" s="35">
        <v>3324</v>
      </c>
      <c r="L25" s="36">
        <f>M25-SUM(I25:K25)</f>
        <v>3555</v>
      </c>
      <c r="M25" s="11">
        <v>12945</v>
      </c>
      <c r="N25" s="35">
        <v>3881</v>
      </c>
      <c r="O25" s="35">
        <v>4110</v>
      </c>
      <c r="P25" s="37">
        <v>4105</v>
      </c>
      <c r="Q25" s="36">
        <f>R25-SUM(N25:P25)</f>
        <v>4363</v>
      </c>
      <c r="R25" s="11">
        <v>16459</v>
      </c>
      <c r="S25" s="35">
        <v>4369</v>
      </c>
      <c r="T25" s="35">
        <v>4445</v>
      </c>
      <c r="U25" s="28">
        <f>U$19*U27</f>
        <v>4647.609915063168</v>
      </c>
      <c r="V25" s="28">
        <f>V$19*V27</f>
        <v>4765.4371572495356</v>
      </c>
      <c r="W25" s="27">
        <f>SUM(S25:V25)</f>
        <v>18227.047072312704</v>
      </c>
      <c r="X25" s="28">
        <f>X$19*X27</f>
        <v>5090.9580490508633</v>
      </c>
      <c r="Y25" s="28">
        <f>Y$19*Y27</f>
        <v>4908.096548896594</v>
      </c>
      <c r="Z25" s="28">
        <f>Z$19*Z27</f>
        <v>5090.0136940920274</v>
      </c>
      <c r="AA25" s="28">
        <f>AA$19*AA27</f>
        <v>5323.9674924356395</v>
      </c>
      <c r="AB25" s="27">
        <f>SUM(X25:AA25)</f>
        <v>20413.035784475123</v>
      </c>
      <c r="AC25" s="27">
        <f>AC$19*AC27</f>
        <v>23629.903469119748</v>
      </c>
      <c r="AD25" s="163" t="e">
        <f ca="1">AD$19*AD27</f>
        <v>#NUM!</v>
      </c>
      <c r="AE25" s="163" t="e">
        <f ca="1">AE$19*AE27</f>
        <v>#NUM!</v>
      </c>
      <c r="AF25" s="163" t="e">
        <f ca="1">AF$19*AF27</f>
        <v>#REF!</v>
      </c>
    </row>
    <row r="26" spans="2:32" x14ac:dyDescent="0.3">
      <c r="B26" s="14" t="s">
        <v>1</v>
      </c>
      <c r="C26" s="18"/>
      <c r="D26" s="17">
        <f>(D25-2998)/2998</f>
        <v>0.11307538358905937</v>
      </c>
      <c r="E26" s="17">
        <f>(E25-3015)/3015</f>
        <v>6.2686567164179099E-2</v>
      </c>
      <c r="F26" s="17">
        <f>(F25-3253)/3253</f>
        <v>-0.24469720258223179</v>
      </c>
      <c r="G26" s="17">
        <f>(G25-3432)/3432</f>
        <v>-0.2065850815850816</v>
      </c>
      <c r="H26" s="38">
        <f t="shared" ref="H26:AB26" si="20">(H25-C25)/C25</f>
        <v>-7.6941250590644189E-2</v>
      </c>
      <c r="I26" s="17">
        <f t="shared" si="20"/>
        <v>-9.4995504944560979E-2</v>
      </c>
      <c r="J26" s="17">
        <f t="shared" si="20"/>
        <v>-4.931335830212235E-2</v>
      </c>
      <c r="K26" s="17">
        <f t="shared" si="20"/>
        <v>0.35286935286935289</v>
      </c>
      <c r="L26" s="17">
        <f t="shared" si="20"/>
        <v>0.30554535438854202</v>
      </c>
      <c r="M26" s="38">
        <f t="shared" si="20"/>
        <v>0.10442794983363195</v>
      </c>
      <c r="N26" s="17">
        <f t="shared" si="20"/>
        <v>0.28509933774834439</v>
      </c>
      <c r="O26" s="17">
        <f t="shared" si="20"/>
        <v>0.34931057124097176</v>
      </c>
      <c r="P26" s="17">
        <f t="shared" si="20"/>
        <v>0.23495788206979543</v>
      </c>
      <c r="Q26" s="17">
        <f t="shared" si="20"/>
        <v>0.22728551336146272</v>
      </c>
      <c r="R26" s="38">
        <f t="shared" si="20"/>
        <v>0.27145616067979916</v>
      </c>
      <c r="S26" s="17">
        <f t="shared" si="20"/>
        <v>0.12574078845658335</v>
      </c>
      <c r="T26" s="17">
        <f t="shared" si="20"/>
        <v>8.1508515815085156E-2</v>
      </c>
      <c r="U26" s="17">
        <f t="shared" si="20"/>
        <v>0.13218268332842095</v>
      </c>
      <c r="V26" s="17">
        <f t="shared" si="20"/>
        <v>9.2238633337046905E-2</v>
      </c>
      <c r="W26" s="39">
        <f t="shared" si="20"/>
        <v>0.10742129365773763</v>
      </c>
      <c r="X26" s="24">
        <f t="shared" si="20"/>
        <v>0.16524560518445031</v>
      </c>
      <c r="Y26" s="24">
        <f t="shared" si="20"/>
        <v>0.10418370053916624</v>
      </c>
      <c r="Z26" s="24">
        <f t="shared" si="20"/>
        <v>9.5189524747979301E-2</v>
      </c>
      <c r="AA26" s="24">
        <f t="shared" si="20"/>
        <v>0.11720442779030801</v>
      </c>
      <c r="AB26" s="39">
        <f t="shared" si="20"/>
        <v>0.11993104003571625</v>
      </c>
      <c r="AC26" s="39">
        <f>AC25/AB25-1</f>
        <v>0.15758889165771084</v>
      </c>
      <c r="AD26" s="164" t="e">
        <f ca="1">AD25/AC25-1</f>
        <v>#NUM!</v>
      </c>
      <c r="AE26" s="164" t="e">
        <f ca="1">AE25/AD25-1</f>
        <v>#NUM!</v>
      </c>
      <c r="AF26" s="164" t="e">
        <f ca="1">AF25/AE25-1</f>
        <v>#REF!</v>
      </c>
    </row>
    <row r="27" spans="2:32" x14ac:dyDescent="0.3">
      <c r="B27" s="14" t="s">
        <v>91</v>
      </c>
      <c r="C27" s="18">
        <f t="shared" ref="C27:T27" si="21">1-C24</f>
        <v>0.55263959611785696</v>
      </c>
      <c r="D27" s="17">
        <f t="shared" si="21"/>
        <v>0.55120581433762794</v>
      </c>
      <c r="E27" s="17">
        <f t="shared" si="21"/>
        <v>0.54731807311240177</v>
      </c>
      <c r="F27" s="17">
        <f t="shared" si="21"/>
        <v>0.50795947901591898</v>
      </c>
      <c r="G27" s="17">
        <f t="shared" si="21"/>
        <v>0.53381689864732407</v>
      </c>
      <c r="H27" s="38">
        <f t="shared" si="21"/>
        <v>0.53652842625652286</v>
      </c>
      <c r="I27" s="17">
        <f t="shared" si="21"/>
        <v>0.53103569544575346</v>
      </c>
      <c r="J27" s="17">
        <f t="shared" si="21"/>
        <v>0.53168092162681102</v>
      </c>
      <c r="K27" s="17">
        <f t="shared" si="21"/>
        <v>0.54225122349102772</v>
      </c>
      <c r="L27" s="17">
        <f t="shared" si="21"/>
        <v>0.54200335416984302</v>
      </c>
      <c r="M27" s="38">
        <f t="shared" si="21"/>
        <v>0.53702551337896698</v>
      </c>
      <c r="N27" s="17">
        <f t="shared" si="21"/>
        <v>0.54979458846862161</v>
      </c>
      <c r="O27" s="17">
        <f t="shared" si="21"/>
        <v>0.57170677423841987</v>
      </c>
      <c r="P27" s="17">
        <f t="shared" si="21"/>
        <v>0.56426116838487972</v>
      </c>
      <c r="Q27" s="17">
        <f t="shared" si="21"/>
        <v>0.56029279568511625</v>
      </c>
      <c r="R27" s="38">
        <f t="shared" si="21"/>
        <v>0.56154895939952243</v>
      </c>
      <c r="S27" s="17">
        <f t="shared" si="21"/>
        <v>0.55052923387096775</v>
      </c>
      <c r="T27" s="17">
        <f t="shared" si="21"/>
        <v>0.55666875391358794</v>
      </c>
      <c r="U27" s="24">
        <f>AVERAGE(K27,P27)</f>
        <v>0.55325619593795372</v>
      </c>
      <c r="V27" s="24">
        <f>AVERAGE(L27,Q27)</f>
        <v>0.55114807492747964</v>
      </c>
      <c r="W27" s="39">
        <f>1-W24</f>
        <v>0.55287341341035201</v>
      </c>
      <c r="X27" s="24">
        <f>AVERAGE(N27,S27)</f>
        <v>0.55016191116979463</v>
      </c>
      <c r="Y27" s="24">
        <f>AVERAGE(O27,T27)</f>
        <v>0.56418776407600391</v>
      </c>
      <c r="Z27" s="24">
        <f>AVERAGE(P27,U27)</f>
        <v>0.55875868216141678</v>
      </c>
      <c r="AA27" s="24">
        <f>AVERAGE(Q27,V27)</f>
        <v>0.55572043530629789</v>
      </c>
      <c r="AB27" s="39">
        <f>1-AB24</f>
        <v>0.56998551395197039</v>
      </c>
      <c r="AC27" s="39">
        <f>1-AC24</f>
        <v>0.5799855139519704</v>
      </c>
      <c r="AD27" s="164" t="e">
        <f ca="1">1-AD24</f>
        <v>#NUM!</v>
      </c>
      <c r="AE27" s="164" t="e">
        <f ca="1">1-AE24</f>
        <v>#NUM!</v>
      </c>
      <c r="AF27" s="164" t="e">
        <f ca="1">1-AF24</f>
        <v>#NUM!</v>
      </c>
    </row>
    <row r="28" spans="2:32" x14ac:dyDescent="0.3">
      <c r="B28" s="144" t="s">
        <v>90</v>
      </c>
      <c r="C28" s="147">
        <f t="shared" ref="C28:AF28" si="22">IF(SUM(SUMIFS($C$5:$AF$5,$C$1:$AF$1,C$1),SUMIFS($C$8:$AF$8,$C$1:$AF$1,C$1),SUMIFS($C$11:$AF$11,$C$1:$AF$1,C$1),SUMIFS($C$13:$AF$13,$C$1:$AF$1,C$1),SUMIFS($C$17:$AF$17,$C$1:$AF$1,C$1))=SUM(SUMIFS($C$22:$AF$22,$C$1:$AF$1,C$1),SUMIFS($C$25:$AF$25,$C$1:$AF$1,C$1)),SUM(SUMIFS($C$22:$AF$22,$C$1:$AF$1,C$1),SUMIFS($C$25:$AF$25,$C$1:$AF$1,C$1)),"Review")</f>
        <v>22977</v>
      </c>
      <c r="D28" s="147">
        <f t="shared" si="22"/>
        <v>6054</v>
      </c>
      <c r="E28" s="147">
        <f t="shared" si="22"/>
        <v>5854</v>
      </c>
      <c r="F28" s="147">
        <f t="shared" si="22"/>
        <v>4837</v>
      </c>
      <c r="G28" s="147">
        <f t="shared" si="22"/>
        <v>5101</v>
      </c>
      <c r="H28" s="147">
        <f t="shared" si="22"/>
        <v>21846</v>
      </c>
      <c r="I28" s="147">
        <f t="shared" si="22"/>
        <v>5687</v>
      </c>
      <c r="J28" s="147">
        <f t="shared" si="22"/>
        <v>5729</v>
      </c>
      <c r="K28" s="147">
        <f t="shared" si="22"/>
        <v>6130</v>
      </c>
      <c r="L28" s="147">
        <f t="shared" si="22"/>
        <v>6559</v>
      </c>
      <c r="M28" s="147">
        <f t="shared" si="22"/>
        <v>24105</v>
      </c>
      <c r="N28" s="147">
        <f t="shared" si="22"/>
        <v>7059</v>
      </c>
      <c r="O28" s="147">
        <f t="shared" si="22"/>
        <v>7189</v>
      </c>
      <c r="P28" s="147">
        <f t="shared" si="22"/>
        <v>7275</v>
      </c>
      <c r="Q28" s="147">
        <f t="shared" si="22"/>
        <v>7787</v>
      </c>
      <c r="R28" s="147">
        <f t="shared" si="22"/>
        <v>29310</v>
      </c>
      <c r="S28" s="147">
        <f t="shared" si="22"/>
        <v>7936</v>
      </c>
      <c r="T28" s="147">
        <f t="shared" si="22"/>
        <v>7985</v>
      </c>
      <c r="U28" s="147">
        <f t="shared" si="22"/>
        <v>8400.4660936221771</v>
      </c>
      <c r="V28" s="147">
        <f t="shared" si="22"/>
        <v>8646.3826583746559</v>
      </c>
      <c r="W28" s="147">
        <f t="shared" si="22"/>
        <v>32967.848751996833</v>
      </c>
      <c r="X28" s="147">
        <f t="shared" si="22"/>
        <v>9253.5632614516962</v>
      </c>
      <c r="Y28" s="147">
        <f t="shared" si="22"/>
        <v>8699.4026836700505</v>
      </c>
      <c r="Z28" s="147">
        <f t="shared" si="22"/>
        <v>9109.502646836012</v>
      </c>
      <c r="AA28" s="147">
        <f t="shared" si="22"/>
        <v>9580.2982114580955</v>
      </c>
      <c r="AB28" s="147" t="str">
        <f t="shared" si="22"/>
        <v>Review</v>
      </c>
      <c r="AC28" s="147">
        <f t="shared" si="22"/>
        <v>40742.230453494711</v>
      </c>
      <c r="AD28" s="147" t="e">
        <f t="shared" ca="1" si="22"/>
        <v>#NUM!</v>
      </c>
      <c r="AE28" s="147" t="e">
        <f t="shared" ca="1" si="22"/>
        <v>#NUM!</v>
      </c>
      <c r="AF28" s="147" t="e">
        <f t="shared" ca="1" si="22"/>
        <v>#REF!</v>
      </c>
    </row>
    <row r="29" spans="2:32" x14ac:dyDescent="0.3">
      <c r="B29" s="1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  <c r="AF29" s="40"/>
    </row>
    <row r="30" spans="2:32" s="2" customFormat="1" x14ac:dyDescent="0.3">
      <c r="B30" s="1" t="s">
        <v>126</v>
      </c>
      <c r="F30" s="41"/>
      <c r="H30" s="42"/>
      <c r="R30" s="42"/>
    </row>
    <row r="31" spans="2:32" x14ac:dyDescent="0.3">
      <c r="B31" s="43" t="s">
        <v>89</v>
      </c>
      <c r="C31" s="13">
        <f t="shared" ref="C31:AF31" si="23">SUM(C$33,C$47)</f>
        <v>4448</v>
      </c>
      <c r="D31" s="44">
        <f t="shared" si="23"/>
        <v>1199</v>
      </c>
      <c r="E31" s="44">
        <f t="shared" si="23"/>
        <v>1122</v>
      </c>
      <c r="F31" s="12">
        <f t="shared" si="23"/>
        <v>1090</v>
      </c>
      <c r="G31" s="44">
        <f t="shared" si="23"/>
        <v>1262</v>
      </c>
      <c r="H31" s="45">
        <f t="shared" si="23"/>
        <v>4581</v>
      </c>
      <c r="I31" s="46">
        <f t="shared" si="23"/>
        <v>1283</v>
      </c>
      <c r="J31" s="46">
        <f t="shared" si="23"/>
        <v>1315</v>
      </c>
      <c r="K31" s="46">
        <f t="shared" si="23"/>
        <v>1500</v>
      </c>
      <c r="L31" s="46">
        <f t="shared" si="23"/>
        <v>1505</v>
      </c>
      <c r="M31" s="45">
        <f t="shared" si="23"/>
        <v>5360</v>
      </c>
      <c r="N31" s="46">
        <f t="shared" si="23"/>
        <v>1547</v>
      </c>
      <c r="O31" s="46">
        <f t="shared" si="23"/>
        <v>1482</v>
      </c>
      <c r="P31" s="46">
        <f t="shared" si="23"/>
        <v>1643</v>
      </c>
      <c r="Q31" s="46">
        <f t="shared" si="23"/>
        <v>1635</v>
      </c>
      <c r="R31" s="45">
        <f t="shared" si="23"/>
        <v>6177</v>
      </c>
      <c r="S31" s="46">
        <f t="shared" si="23"/>
        <v>1672</v>
      </c>
      <c r="T31" s="12">
        <f t="shared" si="23"/>
        <v>1593.8349517656616</v>
      </c>
      <c r="U31" s="12">
        <f t="shared" si="23"/>
        <v>1663.0374253315467</v>
      </c>
      <c r="V31" s="12">
        <f t="shared" si="23"/>
        <v>1667.6776529230362</v>
      </c>
      <c r="W31" s="13">
        <f t="shared" si="23"/>
        <v>6596.5500300202439</v>
      </c>
      <c r="X31" s="12">
        <f t="shared" si="23"/>
        <v>1589.6081560839611</v>
      </c>
      <c r="Y31" s="12">
        <f t="shared" si="23"/>
        <v>1553.3362313641464</v>
      </c>
      <c r="Z31" s="12">
        <f t="shared" si="23"/>
        <v>1690.9639181505408</v>
      </c>
      <c r="AA31" s="12">
        <f t="shared" si="23"/>
        <v>1671.9314048531671</v>
      </c>
      <c r="AB31" s="13">
        <f t="shared" si="23"/>
        <v>6505.8397104518162</v>
      </c>
      <c r="AC31" s="13">
        <f t="shared" si="23"/>
        <v>6501.0375196661535</v>
      </c>
      <c r="AD31" s="13">
        <f t="shared" si="23"/>
        <v>6639.089309285544</v>
      </c>
      <c r="AE31" s="13">
        <f t="shared" si="23"/>
        <v>6730.5702581715004</v>
      </c>
      <c r="AF31" s="13">
        <f t="shared" si="23"/>
        <v>6866.810869737511</v>
      </c>
    </row>
    <row r="32" spans="2:32" x14ac:dyDescent="0.3">
      <c r="B32" s="47" t="s">
        <v>73</v>
      </c>
      <c r="C32" s="48"/>
      <c r="D32" s="44"/>
      <c r="E32" s="44"/>
      <c r="F32" s="12"/>
      <c r="G32" s="44"/>
      <c r="H32" s="48">
        <f>H31/C31-1</f>
        <v>2.9901079136690711E-2</v>
      </c>
      <c r="I32" s="49">
        <f t="shared" ref="I32:AB32" si="24">(I31-D31)/D31</f>
        <v>7.0058381984987483E-2</v>
      </c>
      <c r="J32" s="49">
        <f t="shared" si="24"/>
        <v>0.17201426024955438</v>
      </c>
      <c r="K32" s="49">
        <f t="shared" si="24"/>
        <v>0.37614678899082571</v>
      </c>
      <c r="L32" s="49">
        <f t="shared" si="24"/>
        <v>0.19255150554675118</v>
      </c>
      <c r="M32" s="48">
        <f t="shared" si="24"/>
        <v>0.17005020737830168</v>
      </c>
      <c r="N32" s="49">
        <f t="shared" si="24"/>
        <v>0.20576773187840997</v>
      </c>
      <c r="O32" s="49">
        <f t="shared" si="24"/>
        <v>0.12699619771863119</v>
      </c>
      <c r="P32" s="49">
        <f t="shared" si="24"/>
        <v>9.5333333333333339E-2</v>
      </c>
      <c r="Q32" s="49">
        <f t="shared" si="24"/>
        <v>8.6378737541528236E-2</v>
      </c>
      <c r="R32" s="48">
        <f t="shared" si="24"/>
        <v>0.15242537313432836</v>
      </c>
      <c r="S32" s="49">
        <f t="shared" si="24"/>
        <v>8.0801551389786688E-2</v>
      </c>
      <c r="T32" s="49">
        <f t="shared" si="24"/>
        <v>7.5462180678584054E-2</v>
      </c>
      <c r="U32" s="49">
        <f t="shared" si="24"/>
        <v>1.2195633190229293E-2</v>
      </c>
      <c r="V32" s="49">
        <f t="shared" si="24"/>
        <v>1.9986332063019113E-2</v>
      </c>
      <c r="W32" s="48">
        <f t="shared" si="24"/>
        <v>6.7921325889629902E-2</v>
      </c>
      <c r="X32" s="50">
        <f t="shared" si="24"/>
        <v>-4.927741861007108E-2</v>
      </c>
      <c r="Y32" s="50">
        <f t="shared" si="24"/>
        <v>-2.5409607410510331E-2</v>
      </c>
      <c r="Z32" s="50">
        <f t="shared" si="24"/>
        <v>1.6792462029786633E-2</v>
      </c>
      <c r="AA32" s="50">
        <f t="shared" si="24"/>
        <v>2.5507039221129304E-3</v>
      </c>
      <c r="AB32" s="18">
        <f t="shared" si="24"/>
        <v>-1.3751175865507571E-2</v>
      </c>
      <c r="AC32" s="51">
        <f>AC31/AB31-1</f>
        <v>-7.3813542899736628E-4</v>
      </c>
      <c r="AD32" s="51">
        <f>AD31/AC31-1</f>
        <v>2.1235347312144048E-2</v>
      </c>
      <c r="AE32" s="51">
        <f>AE31/AD31-1</f>
        <v>1.3779141177993948E-2</v>
      </c>
      <c r="AF32" s="51">
        <f>AF31/AE31-1</f>
        <v>2.0242060678380414E-2</v>
      </c>
    </row>
    <row r="33" spans="2:32" x14ac:dyDescent="0.3">
      <c r="B33" s="52" t="s">
        <v>61</v>
      </c>
      <c r="C33" s="13">
        <f t="shared" ref="C33:AF33" si="25">SUM(C$35,C$38,C$41)</f>
        <v>3875</v>
      </c>
      <c r="D33" s="44">
        <f t="shared" si="25"/>
        <v>1055</v>
      </c>
      <c r="E33" s="44">
        <f t="shared" si="25"/>
        <v>983</v>
      </c>
      <c r="F33" s="12">
        <f t="shared" si="25"/>
        <v>948</v>
      </c>
      <c r="G33" s="44">
        <f t="shared" si="25"/>
        <v>1097</v>
      </c>
      <c r="H33" s="45">
        <f t="shared" si="25"/>
        <v>4008</v>
      </c>
      <c r="I33" s="46">
        <f t="shared" si="25"/>
        <v>1140</v>
      </c>
      <c r="J33" s="46">
        <f t="shared" si="25"/>
        <v>1157</v>
      </c>
      <c r="K33" s="46">
        <f t="shared" si="25"/>
        <v>1331</v>
      </c>
      <c r="L33" s="46">
        <f t="shared" si="25"/>
        <v>1326</v>
      </c>
      <c r="M33" s="45">
        <f t="shared" si="25"/>
        <v>4725</v>
      </c>
      <c r="N33" s="46">
        <f t="shared" si="25"/>
        <v>1394</v>
      </c>
      <c r="O33" s="46">
        <f t="shared" si="25"/>
        <v>1338</v>
      </c>
      <c r="P33" s="46">
        <f t="shared" si="25"/>
        <v>1488</v>
      </c>
      <c r="Q33" s="46">
        <f t="shared" si="25"/>
        <v>1480</v>
      </c>
      <c r="R33" s="45">
        <f t="shared" si="25"/>
        <v>5546</v>
      </c>
      <c r="S33" s="46">
        <f t="shared" si="25"/>
        <v>1522</v>
      </c>
      <c r="T33" s="12">
        <f t="shared" si="25"/>
        <v>1447.9065868967739</v>
      </c>
      <c r="U33" s="12">
        <f t="shared" si="25"/>
        <v>1502.8327171288179</v>
      </c>
      <c r="V33" s="12">
        <f t="shared" si="25"/>
        <v>1499.5537739764054</v>
      </c>
      <c r="W33" s="13">
        <f t="shared" si="25"/>
        <v>5972.2930780019969</v>
      </c>
      <c r="X33" s="12">
        <f t="shared" si="25"/>
        <v>1433.3698894547833</v>
      </c>
      <c r="Y33" s="12">
        <f t="shared" si="25"/>
        <v>1399.012857382879</v>
      </c>
      <c r="Z33" s="12">
        <f t="shared" si="25"/>
        <v>1523.0695198828162</v>
      </c>
      <c r="AA33" s="12">
        <f t="shared" si="25"/>
        <v>1500.4351358125632</v>
      </c>
      <c r="AB33" s="13">
        <f t="shared" si="25"/>
        <v>5855.8874025330424</v>
      </c>
      <c r="AC33" s="13">
        <f t="shared" si="25"/>
        <v>5823.7971360076153</v>
      </c>
      <c r="AD33" s="13">
        <f t="shared" si="25"/>
        <v>5932.8464920771848</v>
      </c>
      <c r="AE33" s="13">
        <f t="shared" si="25"/>
        <v>5993.4781057968257</v>
      </c>
      <c r="AF33" s="13">
        <f t="shared" si="25"/>
        <v>6096.8779176420139</v>
      </c>
    </row>
    <row r="34" spans="2:32" x14ac:dyDescent="0.3">
      <c r="B34" s="53" t="s">
        <v>73</v>
      </c>
      <c r="C34" s="13"/>
      <c r="D34" s="44"/>
      <c r="E34" s="44"/>
      <c r="F34" s="12"/>
      <c r="G34" s="44"/>
      <c r="H34" s="48">
        <f>H33/C33-1</f>
        <v>3.4322580645161249E-2</v>
      </c>
      <c r="I34" s="49">
        <f t="shared" ref="I34:AB34" si="26">(I33-D33)/D33</f>
        <v>8.0568720379146919E-2</v>
      </c>
      <c r="J34" s="49">
        <f t="shared" si="26"/>
        <v>0.17700915564598169</v>
      </c>
      <c r="K34" s="49">
        <f t="shared" si="26"/>
        <v>0.40400843881856541</v>
      </c>
      <c r="L34" s="49">
        <f t="shared" si="26"/>
        <v>0.20875113947128532</v>
      </c>
      <c r="M34" s="48">
        <f t="shared" si="26"/>
        <v>0.17889221556886228</v>
      </c>
      <c r="N34" s="49">
        <f t="shared" si="26"/>
        <v>0.22280701754385965</v>
      </c>
      <c r="O34" s="49">
        <f t="shared" si="26"/>
        <v>0.15643906655142611</v>
      </c>
      <c r="P34" s="49">
        <f t="shared" si="26"/>
        <v>0.1179564237415477</v>
      </c>
      <c r="Q34" s="49">
        <f t="shared" si="26"/>
        <v>0.11613876319758673</v>
      </c>
      <c r="R34" s="48">
        <f t="shared" si="26"/>
        <v>0.17375661375661375</v>
      </c>
      <c r="S34" s="49">
        <f t="shared" si="26"/>
        <v>9.1822094691535155E-2</v>
      </c>
      <c r="T34" s="49">
        <f t="shared" si="26"/>
        <v>8.2142441626886317E-2</v>
      </c>
      <c r="U34" s="49">
        <f t="shared" si="26"/>
        <v>9.9682238768937347E-3</v>
      </c>
      <c r="V34" s="49">
        <f t="shared" si="26"/>
        <v>1.3212009443517169E-2</v>
      </c>
      <c r="W34" s="51">
        <f t="shared" si="26"/>
        <v>7.6864961774611787E-2</v>
      </c>
      <c r="X34" s="50">
        <f t="shared" si="26"/>
        <v>-5.8232661330628557E-2</v>
      </c>
      <c r="Y34" s="50">
        <f t="shared" si="26"/>
        <v>-3.3768566257224068E-2</v>
      </c>
      <c r="Z34" s="50">
        <f t="shared" si="26"/>
        <v>1.3465772020628467E-2</v>
      </c>
      <c r="AA34" s="50">
        <f t="shared" si="26"/>
        <v>5.8774940349132253E-4</v>
      </c>
      <c r="AB34" s="18">
        <f t="shared" si="26"/>
        <v>-1.949095162421224E-2</v>
      </c>
      <c r="AC34" s="18">
        <f>AC33/AB33-1</f>
        <v>-5.4800006078576935E-3</v>
      </c>
      <c r="AD34" s="18">
        <f>AD33/AC33-1</f>
        <v>1.8724786170063235E-2</v>
      </c>
      <c r="AE34" s="18">
        <f>AE33/AD33-1</f>
        <v>1.0219649842720502E-2</v>
      </c>
      <c r="AF34" s="18">
        <f>AF33/AE33-1</f>
        <v>1.725205465340407E-2</v>
      </c>
    </row>
    <row r="35" spans="2:32" x14ac:dyDescent="0.3">
      <c r="B35" s="54" t="s">
        <v>76</v>
      </c>
      <c r="C35" s="145">
        <v>1540</v>
      </c>
      <c r="D35" s="55">
        <v>424</v>
      </c>
      <c r="E35" s="55">
        <v>371</v>
      </c>
      <c r="F35" s="29">
        <f>1518-E35-D35-405</f>
        <v>318</v>
      </c>
      <c r="G35" s="36">
        <v>378</v>
      </c>
      <c r="H35" s="56">
        <v>1518</v>
      </c>
      <c r="I35" s="29">
        <v>414</v>
      </c>
      <c r="J35" s="29">
        <v>384</v>
      </c>
      <c r="K35" s="29">
        <f>1641-J35-I35-G35</f>
        <v>465</v>
      </c>
      <c r="L35" s="29">
        <v>480</v>
      </c>
      <c r="M35" s="56">
        <v>1641</v>
      </c>
      <c r="N35" s="29">
        <v>525</v>
      </c>
      <c r="O35" s="29">
        <v>487</v>
      </c>
      <c r="P35" s="29">
        <f>2047-O35-N35-L35</f>
        <v>555</v>
      </c>
      <c r="Q35" s="29">
        <v>551</v>
      </c>
      <c r="R35" s="56">
        <v>2047</v>
      </c>
      <c r="S35" s="29">
        <v>569</v>
      </c>
      <c r="T35" s="12">
        <f>S$247*T$37</f>
        <v>548.53200457317064</v>
      </c>
      <c r="U35" s="12">
        <f>T$247*U$37</f>
        <v>561.51921822965471</v>
      </c>
      <c r="V35" s="12">
        <f>U$247*V$37</f>
        <v>557.46357173169008</v>
      </c>
      <c r="W35" s="13">
        <f>SUM(S35:V35)</f>
        <v>2236.5147945345152</v>
      </c>
      <c r="X35" s="12">
        <f>W$247*X$37</f>
        <v>541.17486337274272</v>
      </c>
      <c r="Y35" s="12">
        <f>X$247*Y$37</f>
        <v>532.19601753834434</v>
      </c>
      <c r="Z35" s="12">
        <f>Y$247*Z$37</f>
        <v>572.99980948930295</v>
      </c>
      <c r="AA35" s="12">
        <f>Z$247*AA$37</f>
        <v>569.71233800640698</v>
      </c>
      <c r="AB35" s="13">
        <f>SUM(X35:AA35)</f>
        <v>2216.083028406797</v>
      </c>
      <c r="AC35" s="13">
        <f>AB$247*AC$37</f>
        <v>2271.4851041169668</v>
      </c>
      <c r="AD35" s="13">
        <f>AC$247*AD$37</f>
        <v>2381.8224930494484</v>
      </c>
      <c r="AE35" s="13">
        <f>AD$247*AE$37</f>
        <v>2437.8028547633048</v>
      </c>
      <c r="AF35" s="13">
        <f>AE$247*AF$37</f>
        <v>2535.3406865943512</v>
      </c>
    </row>
    <row r="36" spans="2:32" x14ac:dyDescent="0.3">
      <c r="B36" s="57" t="s">
        <v>73</v>
      </c>
      <c r="C36" s="58"/>
      <c r="D36" s="55"/>
      <c r="E36" s="55"/>
      <c r="F36" s="29"/>
      <c r="G36" s="36"/>
      <c r="H36" s="48">
        <f t="shared" ref="H36:AB36" si="27">(H35-C35)/C35</f>
        <v>-1.4285714285714285E-2</v>
      </c>
      <c r="I36" s="49">
        <f t="shared" si="27"/>
        <v>-2.358490566037736E-2</v>
      </c>
      <c r="J36" s="49">
        <f t="shared" si="27"/>
        <v>3.5040431266846361E-2</v>
      </c>
      <c r="K36" s="49">
        <f t="shared" si="27"/>
        <v>0.46226415094339623</v>
      </c>
      <c r="L36" s="49">
        <f t="shared" si="27"/>
        <v>0.26984126984126983</v>
      </c>
      <c r="M36" s="48">
        <f t="shared" si="27"/>
        <v>8.1027667984189727E-2</v>
      </c>
      <c r="N36" s="49">
        <f t="shared" si="27"/>
        <v>0.26811594202898553</v>
      </c>
      <c r="O36" s="49">
        <f t="shared" si="27"/>
        <v>0.26822916666666669</v>
      </c>
      <c r="P36" s="49">
        <f t="shared" si="27"/>
        <v>0.19354838709677419</v>
      </c>
      <c r="Q36" s="49">
        <f t="shared" si="27"/>
        <v>0.14791666666666667</v>
      </c>
      <c r="R36" s="48">
        <f t="shared" si="27"/>
        <v>0.2474101157830591</v>
      </c>
      <c r="S36" s="49">
        <f t="shared" si="27"/>
        <v>8.3809523809523806E-2</v>
      </c>
      <c r="T36" s="49">
        <f t="shared" si="27"/>
        <v>0.12634908536585346</v>
      </c>
      <c r="U36" s="49">
        <f t="shared" si="27"/>
        <v>1.1746339152531012E-2</v>
      </c>
      <c r="V36" s="49">
        <f t="shared" si="27"/>
        <v>1.1730620202704321E-2</v>
      </c>
      <c r="W36" s="51">
        <f t="shared" si="27"/>
        <v>9.2581726690041624E-2</v>
      </c>
      <c r="X36" s="50">
        <f t="shared" si="27"/>
        <v>-4.8901821840522462E-2</v>
      </c>
      <c r="Y36" s="50">
        <f t="shared" si="27"/>
        <v>-2.9781283313701685E-2</v>
      </c>
      <c r="Z36" s="50">
        <f t="shared" si="27"/>
        <v>2.0445589192555132E-2</v>
      </c>
      <c r="AA36" s="50">
        <f t="shared" si="27"/>
        <v>2.1972316929459008E-2</v>
      </c>
      <c r="AB36" s="51">
        <f t="shared" si="27"/>
        <v>-9.135538104933786E-3</v>
      </c>
      <c r="AC36" s="51">
        <f>(AC35-AB35)/AB35</f>
        <v>2.4999999999999949E-2</v>
      </c>
      <c r="AD36" s="51">
        <f>(AD35-AC35)/AC35</f>
        <v>4.8574999999999993E-2</v>
      </c>
      <c r="AE36" s="51">
        <f>(AE35-AD35)/AD35</f>
        <v>2.3503162757601091E-2</v>
      </c>
      <c r="AF36" s="51">
        <f>(AF35-AE35)/AE35</f>
        <v>4.0010549516120181E-2</v>
      </c>
    </row>
    <row r="37" spans="2:32" x14ac:dyDescent="0.3">
      <c r="B37" s="57" t="s">
        <v>88</v>
      </c>
      <c r="C37" s="18">
        <f t="shared" ref="C37:S37" si="28">C$35/C$247</f>
        <v>0.5273972602739726</v>
      </c>
      <c r="D37" s="16">
        <f t="shared" si="28"/>
        <v>0.14276094276094276</v>
      </c>
      <c r="E37" s="16">
        <f t="shared" si="28"/>
        <v>0.12211981566820276</v>
      </c>
      <c r="F37" s="16">
        <f t="shared" si="28"/>
        <v>0.10388761842535119</v>
      </c>
      <c r="G37" s="16">
        <f t="shared" si="28"/>
        <v>0.12434210526315789</v>
      </c>
      <c r="H37" s="15">
        <f t="shared" si="28"/>
        <v>0.49934210526315792</v>
      </c>
      <c r="I37" s="16">
        <f t="shared" si="28"/>
        <v>0.13717693836978131</v>
      </c>
      <c r="J37" s="16">
        <f t="shared" si="28"/>
        <v>0.12520378219758721</v>
      </c>
      <c r="K37" s="16">
        <f t="shared" si="28"/>
        <v>0.1506804925469864</v>
      </c>
      <c r="L37" s="16">
        <f t="shared" si="28"/>
        <v>0.15204307887234716</v>
      </c>
      <c r="M37" s="15">
        <f t="shared" si="28"/>
        <v>0.51979727589483682</v>
      </c>
      <c r="N37" s="16">
        <f t="shared" si="28"/>
        <v>0.1640112464854733</v>
      </c>
      <c r="O37" s="16">
        <f t="shared" si="28"/>
        <v>0.14847560975609755</v>
      </c>
      <c r="P37" s="16">
        <f t="shared" si="28"/>
        <v>0.16646670665866828</v>
      </c>
      <c r="Q37" s="16">
        <f t="shared" si="28"/>
        <v>0.16311426879810539</v>
      </c>
      <c r="R37" s="15">
        <f t="shared" si="28"/>
        <v>0.60597986974541151</v>
      </c>
      <c r="S37" s="16">
        <f t="shared" si="28"/>
        <v>0.16710719530102791</v>
      </c>
      <c r="T37" s="16">
        <f>O$37*1.085</f>
        <v>0.16109603658536584</v>
      </c>
      <c r="U37" s="16">
        <f>P$37*1.048</f>
        <v>0.17445710857828436</v>
      </c>
      <c r="V37" s="16">
        <f>Q$37*1.04</f>
        <v>0.16963883955002962</v>
      </c>
      <c r="W37" s="51">
        <f>W$35/W$247</f>
        <v>0.71132248013465982</v>
      </c>
      <c r="X37" s="50">
        <f>S$37*1.03</f>
        <v>0.17212041116005874</v>
      </c>
      <c r="Y37" s="50">
        <f>T$37*1.03</f>
        <v>0.16592891768292681</v>
      </c>
      <c r="Z37" s="50">
        <f>U$37*1.03</f>
        <v>0.1796908218356329</v>
      </c>
      <c r="AA37" s="50">
        <f>V$37*1.03</f>
        <v>0.17472800473653052</v>
      </c>
      <c r="AB37" s="51">
        <f>AB$35/AB$247</f>
        <v>0.69243453360473972</v>
      </c>
      <c r="AC37" s="59">
        <f>AB37*1.025</f>
        <v>0.70974539694485816</v>
      </c>
      <c r="AD37" s="59">
        <f>AC37</f>
        <v>0.70974539694485816</v>
      </c>
      <c r="AE37" s="59">
        <f>AD37</f>
        <v>0.70974539694485816</v>
      </c>
      <c r="AF37" s="59">
        <f>AE37</f>
        <v>0.70974539694485816</v>
      </c>
    </row>
    <row r="38" spans="2:32" x14ac:dyDescent="0.3">
      <c r="B38" s="54" t="s">
        <v>75</v>
      </c>
      <c r="C38" s="145">
        <v>1702</v>
      </c>
      <c r="D38" s="55">
        <v>459</v>
      </c>
      <c r="E38" s="55">
        <v>452</v>
      </c>
      <c r="F38" s="29">
        <f>1848-E38-D38-446</f>
        <v>491</v>
      </c>
      <c r="G38" s="36">
        <v>555</v>
      </c>
      <c r="H38" s="56">
        <v>1849</v>
      </c>
      <c r="I38" s="29">
        <v>555</v>
      </c>
      <c r="J38" s="29">
        <v>607</v>
      </c>
      <c r="K38" s="29">
        <f>2388-J38-I38-G38</f>
        <v>671</v>
      </c>
      <c r="L38" s="29">
        <v>640</v>
      </c>
      <c r="M38" s="56">
        <v>2388</v>
      </c>
      <c r="N38" s="29">
        <v>651</v>
      </c>
      <c r="O38" s="29">
        <v>637</v>
      </c>
      <c r="P38" s="29">
        <f>2617-O38-N38-L38</f>
        <v>689</v>
      </c>
      <c r="Q38" s="29">
        <v>682</v>
      </c>
      <c r="R38" s="56">
        <v>2617</v>
      </c>
      <c r="S38" s="29">
        <v>705</v>
      </c>
      <c r="T38" s="28">
        <f>T40*T258</f>
        <v>638.05678896130655</v>
      </c>
      <c r="U38" s="28">
        <f>U40*U258</f>
        <v>716.20612612895832</v>
      </c>
      <c r="V38" s="28">
        <f>V40*V258</f>
        <v>672.97330381384756</v>
      </c>
      <c r="W38" s="27">
        <f>SUM(S38:V38)</f>
        <v>2732.2362189041123</v>
      </c>
      <c r="X38" s="28">
        <f>X40*X258</f>
        <v>652.63553674054765</v>
      </c>
      <c r="Y38" s="28">
        <f>Y40*Y258</f>
        <v>637.43567065279728</v>
      </c>
      <c r="Z38" s="28">
        <f>Z40*Z258</f>
        <v>708.33856497369698</v>
      </c>
      <c r="AA38" s="28">
        <f>AA40*AA258</f>
        <v>670.18642634582682</v>
      </c>
      <c r="AB38" s="27">
        <f>SUM(X38:AA38)</f>
        <v>2668.596198712869</v>
      </c>
      <c r="AC38" s="27">
        <f>AB38*(1+AC39)</f>
        <v>2621.9779246064813</v>
      </c>
      <c r="AD38" s="27">
        <f>AC38*(1+AD39)</f>
        <v>2587.6250074297022</v>
      </c>
      <c r="AE38" s="27">
        <f>AD38*(1+AE39)</f>
        <v>2562.1978861530793</v>
      </c>
      <c r="AF38" s="27">
        <f>AE38*(1+AF39)</f>
        <v>2543.3149386049818</v>
      </c>
    </row>
    <row r="39" spans="2:32" x14ac:dyDescent="0.3">
      <c r="B39" s="57" t="s">
        <v>73</v>
      </c>
      <c r="C39" s="58"/>
      <c r="D39" s="55"/>
      <c r="E39" s="55"/>
      <c r="F39" s="29"/>
      <c r="G39" s="36"/>
      <c r="H39" s="48">
        <f t="shared" ref="H39:AB39" si="29">(H38-C38)/C38</f>
        <v>8.6368977673325506E-2</v>
      </c>
      <c r="I39" s="49">
        <f t="shared" si="29"/>
        <v>0.20915032679738563</v>
      </c>
      <c r="J39" s="49">
        <f t="shared" si="29"/>
        <v>0.34292035398230086</v>
      </c>
      <c r="K39" s="49">
        <f t="shared" si="29"/>
        <v>0.36659877800407331</v>
      </c>
      <c r="L39" s="49">
        <f t="shared" si="29"/>
        <v>0.15315315315315314</v>
      </c>
      <c r="M39" s="48">
        <f t="shared" si="29"/>
        <v>0.29150892374256354</v>
      </c>
      <c r="N39" s="49">
        <f t="shared" si="29"/>
        <v>0.17297297297297298</v>
      </c>
      <c r="O39" s="49">
        <f t="shared" si="29"/>
        <v>4.9423393739703461E-2</v>
      </c>
      <c r="P39" s="49">
        <f t="shared" si="29"/>
        <v>2.6825633383010434E-2</v>
      </c>
      <c r="Q39" s="49">
        <f t="shared" si="29"/>
        <v>6.5625000000000003E-2</v>
      </c>
      <c r="R39" s="48">
        <f t="shared" si="29"/>
        <v>9.5896147403685086E-2</v>
      </c>
      <c r="S39" s="16">
        <f t="shared" si="29"/>
        <v>8.294930875576037E-2</v>
      </c>
      <c r="T39" s="17">
        <f t="shared" si="29"/>
        <v>1.6590093584090294E-3</v>
      </c>
      <c r="U39" s="17">
        <f t="shared" si="29"/>
        <v>3.9486394962203651E-2</v>
      </c>
      <c r="V39" s="17">
        <f t="shared" si="29"/>
        <v>-1.323562490638187E-2</v>
      </c>
      <c r="W39" s="18">
        <f t="shared" si="29"/>
        <v>4.4033709936611508E-2</v>
      </c>
      <c r="X39" s="17">
        <f t="shared" si="29"/>
        <v>-7.4275834410570715E-2</v>
      </c>
      <c r="Y39" s="17">
        <f t="shared" si="29"/>
        <v>-9.7345302056951126E-4</v>
      </c>
      <c r="Z39" s="17">
        <f t="shared" si="29"/>
        <v>-1.0985051465260335E-2</v>
      </c>
      <c r="AA39" s="17">
        <f t="shared" si="29"/>
        <v>-4.1411411897426939E-3</v>
      </c>
      <c r="AB39" s="18">
        <f t="shared" si="29"/>
        <v>-2.3292283350510992E-2</v>
      </c>
      <c r="AC39" s="38">
        <f>AB39*0.75</f>
        <v>-1.7469212512883244E-2</v>
      </c>
      <c r="AD39" s="38">
        <f>AC39*0.75</f>
        <v>-1.3101909384662432E-2</v>
      </c>
      <c r="AE39" s="38">
        <f>AD39*0.75</f>
        <v>-9.8264320384968233E-3</v>
      </c>
      <c r="AF39" s="38">
        <f>AE39*0.75</f>
        <v>-7.3698240288726175E-3</v>
      </c>
    </row>
    <row r="40" spans="2:32" x14ac:dyDescent="0.3">
      <c r="B40" s="57" t="s">
        <v>87</v>
      </c>
      <c r="C40" s="18">
        <f t="shared" ref="C40:S40" si="30">C38/C258</f>
        <v>0.53933535631624452</v>
      </c>
      <c r="D40" s="16">
        <f t="shared" si="30"/>
        <v>0.14460591579966128</v>
      </c>
      <c r="E40" s="16">
        <f t="shared" si="30"/>
        <v>0.12401555791636303</v>
      </c>
      <c r="F40" s="16">
        <f t="shared" si="30"/>
        <v>0.14839270451899605</v>
      </c>
      <c r="G40" s="16">
        <f t="shared" si="30"/>
        <v>0.15338813665749837</v>
      </c>
      <c r="H40" s="15">
        <f t="shared" si="30"/>
        <v>0.51101741383732335</v>
      </c>
      <c r="I40" s="16">
        <f t="shared" si="30"/>
        <v>0.1519279242977371</v>
      </c>
      <c r="J40" s="16">
        <f t="shared" si="30"/>
        <v>0.15635577197506964</v>
      </c>
      <c r="K40" s="16">
        <f t="shared" si="30"/>
        <v>0.16798631474827214</v>
      </c>
      <c r="L40" s="16">
        <f t="shared" si="30"/>
        <v>0.15906248570922982</v>
      </c>
      <c r="M40" s="15">
        <f t="shared" si="30"/>
        <v>0.59350189980256374</v>
      </c>
      <c r="N40" s="16">
        <f t="shared" si="30"/>
        <v>0.16055699218302019</v>
      </c>
      <c r="O40" s="16">
        <f t="shared" si="30"/>
        <v>0.15657892020030306</v>
      </c>
      <c r="P40" s="16">
        <f t="shared" si="30"/>
        <v>0.16850683137455352</v>
      </c>
      <c r="Q40" s="16">
        <f t="shared" si="30"/>
        <v>0.16586434048009216</v>
      </c>
      <c r="R40" s="15">
        <f t="shared" si="30"/>
        <v>0.6364618460944298</v>
      </c>
      <c r="S40" s="16">
        <f t="shared" si="30"/>
        <v>0.16835183349641653</v>
      </c>
      <c r="T40" s="16">
        <f>AVERAGE(J40,O40)*0.994</f>
        <v>0.15552854201116026</v>
      </c>
      <c r="U40" s="16">
        <f>AVERAGE(K40,P40)*1.05</f>
        <v>0.17665890171448348</v>
      </c>
      <c r="V40" s="16">
        <f>AVERAGE(L40,Q40)*1.04</f>
        <v>0.16896194961844746</v>
      </c>
      <c r="W40" s="51">
        <f>W38/W258</f>
        <v>0.68597662901033929</v>
      </c>
      <c r="X40" s="50">
        <f>AVERAGE(I40,N40,S40)</f>
        <v>0.16027891665905794</v>
      </c>
      <c r="Y40" s="50">
        <f>AVERAGE(J40,O40,T40)</f>
        <v>0.15615441139551101</v>
      </c>
      <c r="Z40" s="50">
        <f>AVERAGE(K40,P40,U40)</f>
        <v>0.17105068261243639</v>
      </c>
      <c r="AA40" s="50">
        <f>AVERAGE(L40,Q40,V40)</f>
        <v>0.16462959193592316</v>
      </c>
      <c r="AB40" s="51">
        <f>AB38/AB258</f>
        <v>0.65553387231563265</v>
      </c>
      <c r="AC40" s="51">
        <f>AC38/AC258</f>
        <v>0.62969658107162607</v>
      </c>
      <c r="AD40" s="51">
        <f>AD38/AD258</f>
        <v>0.6223747561486157</v>
      </c>
      <c r="AE40" s="51">
        <f>AE38/AE258</f>
        <v>0.60734289556881649</v>
      </c>
      <c r="AF40" s="51">
        <f>AF38/AF258</f>
        <v>0.61258012623830593</v>
      </c>
    </row>
    <row r="41" spans="2:32" x14ac:dyDescent="0.3">
      <c r="B41" s="54" t="s">
        <v>74</v>
      </c>
      <c r="C41" s="146">
        <v>633</v>
      </c>
      <c r="D41" s="55">
        <v>172</v>
      </c>
      <c r="E41" s="55">
        <v>160</v>
      </c>
      <c r="F41" s="29">
        <f>641-E41-D41-170</f>
        <v>139</v>
      </c>
      <c r="G41" s="36">
        <v>164</v>
      </c>
      <c r="H41" s="56">
        <v>641</v>
      </c>
      <c r="I41" s="29">
        <v>171</v>
      </c>
      <c r="J41" s="29">
        <v>166</v>
      </c>
      <c r="K41" s="29">
        <f>696-J41-I41-G41</f>
        <v>195</v>
      </c>
      <c r="L41" s="29">
        <v>206</v>
      </c>
      <c r="M41" s="56">
        <v>696</v>
      </c>
      <c r="N41" s="29">
        <v>218</v>
      </c>
      <c r="O41" s="29">
        <v>214</v>
      </c>
      <c r="P41" s="29">
        <f>882-O41-N41-L41</f>
        <v>244</v>
      </c>
      <c r="Q41" s="29">
        <v>247</v>
      </c>
      <c r="R41" s="56">
        <v>882</v>
      </c>
      <c r="S41" s="29">
        <v>248</v>
      </c>
      <c r="T41" s="28">
        <f>S$247*T$44+T$46*T$258</f>
        <v>261.3177933622967</v>
      </c>
      <c r="U41" s="28">
        <f>T$247*U$44+U$46*U$258</f>
        <v>225.10737277020476</v>
      </c>
      <c r="V41" s="28">
        <f>U$247*V$44+V$46*V$258</f>
        <v>269.11689843086793</v>
      </c>
      <c r="W41" s="61">
        <f>SUM(S41:V41)</f>
        <v>1003.5420645633694</v>
      </c>
      <c r="X41" s="28">
        <f>W$247*X$44+X$46*X$258</f>
        <v>239.55948934149308</v>
      </c>
      <c r="Y41" s="28">
        <f>X$247*Y$44+Y$46*Y$258</f>
        <v>229.38116919173748</v>
      </c>
      <c r="Z41" s="28">
        <f>Y$247*Z$44+Z$46*Z$258</f>
        <v>241.73114541981613</v>
      </c>
      <c r="AA41" s="28">
        <f>Z$247*AA$44+AA$46*AA$258</f>
        <v>260.53637146032941</v>
      </c>
      <c r="AB41" s="61">
        <f>SUM(X41:AA41)</f>
        <v>971.20817541337613</v>
      </c>
      <c r="AC41" s="61">
        <f>AB$247*AC$44+AC$46*AC$258</f>
        <v>930.3341072841672</v>
      </c>
      <c r="AD41" s="61">
        <f>AC$247*AD$44+AD$46*AD$258</f>
        <v>963.39899159803394</v>
      </c>
      <c r="AE41" s="61">
        <f>AD$247*AE$44+AE$46*AE$258</f>
        <v>993.47736488044097</v>
      </c>
      <c r="AF41" s="61">
        <f>AE$247*AF$44+AF$46*AF$258</f>
        <v>1018.222292442681</v>
      </c>
    </row>
    <row r="42" spans="2:32" x14ac:dyDescent="0.3">
      <c r="B42" s="57" t="s">
        <v>73</v>
      </c>
      <c r="C42" s="58"/>
      <c r="D42" s="55"/>
      <c r="E42" s="55"/>
      <c r="F42" s="29"/>
      <c r="G42" s="36"/>
      <c r="H42" s="48">
        <f t="shared" ref="H42:AB42" si="31">(H41-C41)/C41</f>
        <v>1.2638230647709321E-2</v>
      </c>
      <c r="I42" s="49">
        <f t="shared" si="31"/>
        <v>-5.8139534883720929E-3</v>
      </c>
      <c r="J42" s="49">
        <f t="shared" si="31"/>
        <v>3.7499999999999999E-2</v>
      </c>
      <c r="K42" s="49">
        <f t="shared" si="31"/>
        <v>0.40287769784172661</v>
      </c>
      <c r="L42" s="49">
        <f t="shared" si="31"/>
        <v>0.25609756097560976</v>
      </c>
      <c r="M42" s="48">
        <f t="shared" si="31"/>
        <v>8.5803432137285487E-2</v>
      </c>
      <c r="N42" s="49">
        <f t="shared" si="31"/>
        <v>0.27485380116959063</v>
      </c>
      <c r="O42" s="49">
        <f t="shared" si="31"/>
        <v>0.28915662650602408</v>
      </c>
      <c r="P42" s="49">
        <f t="shared" si="31"/>
        <v>0.25128205128205128</v>
      </c>
      <c r="Q42" s="49">
        <f t="shared" si="31"/>
        <v>0.19902912621359223</v>
      </c>
      <c r="R42" s="48">
        <f t="shared" si="31"/>
        <v>0.26724137931034481</v>
      </c>
      <c r="S42" s="49">
        <f t="shared" si="31"/>
        <v>0.13761467889908258</v>
      </c>
      <c r="T42" s="49">
        <f t="shared" si="31"/>
        <v>0.22111118393596588</v>
      </c>
      <c r="U42" s="49">
        <f t="shared" si="31"/>
        <v>-7.7428800122111632E-2</v>
      </c>
      <c r="V42" s="49">
        <f t="shared" si="31"/>
        <v>8.9542098910396495E-2</v>
      </c>
      <c r="W42" s="48">
        <f t="shared" si="31"/>
        <v>0.13780279428953449</v>
      </c>
      <c r="X42" s="49">
        <f t="shared" si="31"/>
        <v>-3.4034317171398883E-2</v>
      </c>
      <c r="Y42" s="49">
        <f t="shared" si="31"/>
        <v>-0.12221373737945805</v>
      </c>
      <c r="Z42" s="49">
        <f t="shared" si="31"/>
        <v>7.3848192731480772E-2</v>
      </c>
      <c r="AA42" s="49">
        <f t="shared" si="31"/>
        <v>-3.1884014049540395E-2</v>
      </c>
      <c r="AB42" s="48">
        <f t="shared" si="31"/>
        <v>-3.221976466333918E-2</v>
      </c>
      <c r="AC42" s="48">
        <f>(AC41-AB41)/AB41</f>
        <v>-4.2085794955146111E-2</v>
      </c>
      <c r="AD42" s="48">
        <f>(AD41-AC41)/AC41</f>
        <v>3.5540870806499619E-2</v>
      </c>
      <c r="AE42" s="48">
        <f>(AE41-AD41)/AD41</f>
        <v>3.1221096912832196E-2</v>
      </c>
      <c r="AF42" s="48">
        <f>(AF41-AE41)/AE41</f>
        <v>2.4907389374913377E-2</v>
      </c>
    </row>
    <row r="43" spans="2:32" x14ac:dyDescent="0.3">
      <c r="B43" s="62" t="s">
        <v>79</v>
      </c>
      <c r="C43" s="18">
        <f t="shared" ref="C43:S43" si="32">(SUM(C38,C41)-C110)/C41</f>
        <v>0.6872037914691943</v>
      </c>
      <c r="D43" s="16">
        <f t="shared" si="32"/>
        <v>0.75</v>
      </c>
      <c r="E43" s="16">
        <f t="shared" si="32"/>
        <v>0.75</v>
      </c>
      <c r="F43" s="16">
        <f t="shared" si="32"/>
        <v>0.70503597122302153</v>
      </c>
      <c r="G43" s="16">
        <f t="shared" si="32"/>
        <v>0.70731707317073167</v>
      </c>
      <c r="H43" s="15">
        <f t="shared" si="32"/>
        <v>0.56318252730109208</v>
      </c>
      <c r="I43" s="16">
        <f t="shared" si="32"/>
        <v>0.70760233918128657</v>
      </c>
      <c r="J43" s="16">
        <f t="shared" si="32"/>
        <v>0.6987951807228916</v>
      </c>
      <c r="K43" s="16">
        <f t="shared" si="32"/>
        <v>0.6974358974358974</v>
      </c>
      <c r="L43" s="16">
        <f t="shared" si="32"/>
        <v>0.69417475728155342</v>
      </c>
      <c r="M43" s="15">
        <f t="shared" si="32"/>
        <v>0.55890804597701149</v>
      </c>
      <c r="N43" s="16">
        <f t="shared" si="32"/>
        <v>0.70183486238532111</v>
      </c>
      <c r="O43" s="49">
        <f t="shared" si="32"/>
        <v>0.70560747663551404</v>
      </c>
      <c r="P43" s="49">
        <f t="shared" si="32"/>
        <v>0.70491803278688525</v>
      </c>
      <c r="Q43" s="49">
        <f t="shared" si="32"/>
        <v>0.71255060728744934</v>
      </c>
      <c r="R43" s="48">
        <f t="shared" si="32"/>
        <v>0.64512471655328796</v>
      </c>
      <c r="S43" s="49">
        <f t="shared" si="32"/>
        <v>0.70967741935483875</v>
      </c>
      <c r="T43" s="49">
        <f t="shared" ref="T43:AA43" si="33">T$247*T$44/T$41</f>
        <v>0.59538703716042252</v>
      </c>
      <c r="U43" s="49">
        <f t="shared" si="33"/>
        <v>0.6212799039099195</v>
      </c>
      <c r="V43" s="49">
        <f t="shared" si="33"/>
        <v>0.6391555936625869</v>
      </c>
      <c r="W43" s="63">
        <f t="shared" si="33"/>
        <v>0.42861514739394324</v>
      </c>
      <c r="X43" s="49">
        <f t="shared" si="33"/>
        <v>0.62292404052059036</v>
      </c>
      <c r="Y43" s="49">
        <f t="shared" si="33"/>
        <v>0.61259166884545591</v>
      </c>
      <c r="Z43" s="49">
        <f t="shared" si="33"/>
        <v>0.62144721882853438</v>
      </c>
      <c r="AA43" s="49">
        <f t="shared" si="33"/>
        <v>0.62281775332583023</v>
      </c>
      <c r="AB43" s="63">
        <f>SUM(X43*X41,Y43*Y41,Z43*Z41,AA43*AA41)/AB41</f>
        <v>0.6200876383522802</v>
      </c>
      <c r="AC43" s="63">
        <f>AC$247*AC$44/AC$41</f>
        <v>0.52291104540138356</v>
      </c>
      <c r="AD43" s="63">
        <f>AD$247*AD$44/AD$41</f>
        <v>0.52380967190186467</v>
      </c>
      <c r="AE43" s="63">
        <f>AE$247*AE$44/AE$41</f>
        <v>0.53540598496586045</v>
      </c>
      <c r="AF43" s="63">
        <f>AF$247*AF$44/AF$41</f>
        <v>0.53406184385963684</v>
      </c>
    </row>
    <row r="44" spans="2:32" x14ac:dyDescent="0.3">
      <c r="B44" s="62" t="s">
        <v>86</v>
      </c>
      <c r="C44" s="18">
        <f t="shared" ref="C44:S44" si="34">(C$41*C$43)/C$247</f>
        <v>0.14897260273972604</v>
      </c>
      <c r="D44" s="16">
        <f t="shared" si="34"/>
        <v>4.3434343434343436E-2</v>
      </c>
      <c r="E44" s="16">
        <f t="shared" si="34"/>
        <v>3.9499670836076368E-2</v>
      </c>
      <c r="F44" s="16">
        <f t="shared" si="34"/>
        <v>3.2015681149950993E-2</v>
      </c>
      <c r="G44" s="16">
        <f t="shared" si="34"/>
        <v>3.8157894736842106E-2</v>
      </c>
      <c r="H44" s="15">
        <f t="shared" si="34"/>
        <v>0.11874999999999999</v>
      </c>
      <c r="I44" s="16">
        <f t="shared" si="34"/>
        <v>4.009277667329357E-2</v>
      </c>
      <c r="J44" s="16">
        <f t="shared" si="34"/>
        <v>3.7821975872187809E-2</v>
      </c>
      <c r="K44" s="16">
        <f t="shared" si="34"/>
        <v>4.4069993519118597E-2</v>
      </c>
      <c r="L44" s="16">
        <f t="shared" si="34"/>
        <v>4.5296167247386762E-2</v>
      </c>
      <c r="M44" s="15">
        <f t="shared" si="34"/>
        <v>0.12321824516946468</v>
      </c>
      <c r="N44" s="16">
        <f t="shared" si="34"/>
        <v>4.779756326148079E-2</v>
      </c>
      <c r="O44" s="49">
        <f t="shared" si="34"/>
        <v>4.6036585365853658E-2</v>
      </c>
      <c r="P44" s="49">
        <f t="shared" si="34"/>
        <v>5.1589682063587279E-2</v>
      </c>
      <c r="Q44" s="49">
        <f t="shared" si="34"/>
        <v>5.2101835405565421E-2</v>
      </c>
      <c r="R44" s="48">
        <f t="shared" si="34"/>
        <v>0.16844286560094732</v>
      </c>
      <c r="S44" s="49">
        <f t="shared" si="34"/>
        <v>5.1688693098384732E-2</v>
      </c>
      <c r="T44" s="49">
        <f>O44*1.05</f>
        <v>4.8338414634146343E-2</v>
      </c>
      <c r="U44" s="49">
        <f>AVERAGE(F44,K44,P44)</f>
        <v>4.2558452244218954E-2</v>
      </c>
      <c r="V44" s="49">
        <f>Q44*1.05</f>
        <v>5.4706927175843696E-2</v>
      </c>
      <c r="W44" s="63">
        <f t="shared" ref="W44:AB44" si="35">AVERAGE(H44,M44,R44)</f>
        <v>0.13680370359013735</v>
      </c>
      <c r="X44" s="49">
        <f t="shared" si="35"/>
        <v>4.6526344344386357E-2</v>
      </c>
      <c r="Y44" s="49">
        <f t="shared" si="35"/>
        <v>4.4065658624062608E-2</v>
      </c>
      <c r="Z44" s="49">
        <f t="shared" si="35"/>
        <v>4.607270927564161E-2</v>
      </c>
      <c r="AA44" s="49">
        <f t="shared" si="35"/>
        <v>5.0701643276265286E-2</v>
      </c>
      <c r="AB44" s="63">
        <f t="shared" si="35"/>
        <v>0.1428216047868498</v>
      </c>
      <c r="AC44" s="64">
        <f>AB44*1.015</f>
        <v>0.14496392885865253</v>
      </c>
      <c r="AD44" s="64">
        <f>AC44*1.0135</f>
        <v>0.14692094189824434</v>
      </c>
      <c r="AE44" s="64">
        <f>AD44*1.0135</f>
        <v>0.14890437461387065</v>
      </c>
      <c r="AF44" s="64">
        <f>AE44*1.0135</f>
        <v>0.15091458367115793</v>
      </c>
    </row>
    <row r="45" spans="2:32" x14ac:dyDescent="0.3">
      <c r="B45" s="62" t="s">
        <v>85</v>
      </c>
      <c r="C45" s="18">
        <f t="shared" ref="C45:R45" si="36">1-C43</f>
        <v>0.3127962085308057</v>
      </c>
      <c r="D45" s="16">
        <f t="shared" si="36"/>
        <v>0.25</v>
      </c>
      <c r="E45" s="16">
        <f t="shared" si="36"/>
        <v>0.25</v>
      </c>
      <c r="F45" s="16">
        <f t="shared" si="36"/>
        <v>0.29496402877697847</v>
      </c>
      <c r="G45" s="16">
        <f t="shared" si="36"/>
        <v>0.29268292682926833</v>
      </c>
      <c r="H45" s="15">
        <f t="shared" si="36"/>
        <v>0.43681747269890792</v>
      </c>
      <c r="I45" s="16">
        <f t="shared" si="36"/>
        <v>0.29239766081871343</v>
      </c>
      <c r="J45" s="16">
        <f t="shared" si="36"/>
        <v>0.3012048192771084</v>
      </c>
      <c r="K45" s="16">
        <f t="shared" si="36"/>
        <v>0.3025641025641026</v>
      </c>
      <c r="L45" s="16">
        <f t="shared" si="36"/>
        <v>0.30582524271844658</v>
      </c>
      <c r="M45" s="15">
        <f t="shared" si="36"/>
        <v>0.44109195402298851</v>
      </c>
      <c r="N45" s="16">
        <f t="shared" si="36"/>
        <v>0.29816513761467889</v>
      </c>
      <c r="O45" s="49">
        <f t="shared" si="36"/>
        <v>0.29439252336448596</v>
      </c>
      <c r="P45" s="49">
        <f t="shared" si="36"/>
        <v>0.29508196721311475</v>
      </c>
      <c r="Q45" s="49">
        <f t="shared" si="36"/>
        <v>0.28744939271255066</v>
      </c>
      <c r="R45" s="48">
        <f t="shared" si="36"/>
        <v>0.35487528344671204</v>
      </c>
      <c r="S45" s="49">
        <f t="shared" ref="S45:AF45" si="37">1-S$43</f>
        <v>0.29032258064516125</v>
      </c>
      <c r="T45" s="49">
        <f t="shared" si="37"/>
        <v>0.40461296283957748</v>
      </c>
      <c r="U45" s="49">
        <f t="shared" si="37"/>
        <v>0.3787200960900805</v>
      </c>
      <c r="V45" s="49">
        <f t="shared" si="37"/>
        <v>0.3608444063374131</v>
      </c>
      <c r="W45" s="63">
        <f t="shared" si="37"/>
        <v>0.57138485260605676</v>
      </c>
      <c r="X45" s="49">
        <f t="shared" si="37"/>
        <v>0.37707595947940964</v>
      </c>
      <c r="Y45" s="49">
        <f t="shared" si="37"/>
        <v>0.38740833115454409</v>
      </c>
      <c r="Z45" s="49">
        <f t="shared" si="37"/>
        <v>0.37855278117146562</v>
      </c>
      <c r="AA45" s="49">
        <f t="shared" si="37"/>
        <v>0.37718224667416977</v>
      </c>
      <c r="AB45" s="63">
        <f t="shared" si="37"/>
        <v>0.3799123616477198</v>
      </c>
      <c r="AC45" s="63">
        <f t="shared" si="37"/>
        <v>0.47708895459861644</v>
      </c>
      <c r="AD45" s="63">
        <f t="shared" si="37"/>
        <v>0.47619032809813533</v>
      </c>
      <c r="AE45" s="63">
        <f t="shared" si="37"/>
        <v>0.46459401503413955</v>
      </c>
      <c r="AF45" s="63">
        <f t="shared" si="37"/>
        <v>0.46593815614036316</v>
      </c>
    </row>
    <row r="46" spans="2:32" x14ac:dyDescent="0.3">
      <c r="B46" s="62" t="s">
        <v>84</v>
      </c>
      <c r="C46" s="18">
        <f t="shared" ref="C46:S46" si="38">(C$41*C$45)/C$260</f>
        <v>5.791651480644476E-2</v>
      </c>
      <c r="D46" s="16">
        <f t="shared" si="38"/>
        <v>1.2504885629734406E-2</v>
      </c>
      <c r="E46" s="16">
        <f t="shared" si="38"/>
        <v>1.6173430934597881E-2</v>
      </c>
      <c r="F46" s="16">
        <f t="shared" si="38"/>
        <v>1.826078087552873E-2</v>
      </c>
      <c r="G46" s="16">
        <f t="shared" si="38"/>
        <v>1.9549896222634221E-2</v>
      </c>
      <c r="H46" s="15">
        <f t="shared" si="38"/>
        <v>0.11404106129869961</v>
      </c>
      <c r="I46" s="16">
        <f t="shared" si="38"/>
        <v>2.0170611096902033E-2</v>
      </c>
      <c r="J46" s="16">
        <f t="shared" si="38"/>
        <v>1.8675112797681293E-2</v>
      </c>
      <c r="K46" s="16">
        <f t="shared" si="38"/>
        <v>2.1417629249947365E-2</v>
      </c>
      <c r="L46" s="16">
        <f t="shared" si="38"/>
        <v>2.2703684483653345E-2</v>
      </c>
      <c r="M46" s="15">
        <f t="shared" si="38"/>
        <v>0.11063541486478694</v>
      </c>
      <c r="N46" s="16">
        <f t="shared" si="38"/>
        <v>2.3245002324500229E-2</v>
      </c>
      <c r="O46" s="49">
        <f t="shared" si="38"/>
        <v>2.2454449545208286E-2</v>
      </c>
      <c r="P46" s="49">
        <f t="shared" si="38"/>
        <v>2.5532820312777049E-2</v>
      </c>
      <c r="Q46" s="49">
        <f t="shared" si="38"/>
        <v>2.5037732921444997E-2</v>
      </c>
      <c r="R46" s="48">
        <f t="shared" si="38"/>
        <v>0.11037761132975046</v>
      </c>
      <c r="S46" s="49">
        <f t="shared" si="38"/>
        <v>2.5304355160682648E-2</v>
      </c>
      <c r="T46" s="49">
        <f>O46*1.05</f>
        <v>2.3577172022468701E-2</v>
      </c>
      <c r="U46" s="49">
        <f t="shared" ref="U46:AB46" si="39">AVERAGE(F46,K46,P46)</f>
        <v>2.1737076812751051E-2</v>
      </c>
      <c r="V46" s="49">
        <f t="shared" si="39"/>
        <v>2.2430437875910855E-2</v>
      </c>
      <c r="W46" s="63">
        <f t="shared" si="39"/>
        <v>0.111684695831079</v>
      </c>
      <c r="X46" s="49">
        <f t="shared" si="39"/>
        <v>2.2906656194028305E-2</v>
      </c>
      <c r="Y46" s="49">
        <f t="shared" si="39"/>
        <v>2.1568911455119428E-2</v>
      </c>
      <c r="Z46" s="49">
        <f t="shared" si="39"/>
        <v>2.2895842125158491E-2</v>
      </c>
      <c r="AA46" s="49">
        <f t="shared" si="39"/>
        <v>2.3390618427003063E-2</v>
      </c>
      <c r="AB46" s="63">
        <f t="shared" si="39"/>
        <v>0.11089924067520546</v>
      </c>
      <c r="AC46" s="64">
        <f>AB46*1.01</f>
        <v>0.11200823308195751</v>
      </c>
      <c r="AD46" s="64">
        <f>AC46*1.01</f>
        <v>0.11312831541277708</v>
      </c>
      <c r="AE46" s="64">
        <f>AD46*1.01</f>
        <v>0.11425959856690486</v>
      </c>
      <c r="AF46" s="64">
        <f>AE46*1.01</f>
        <v>0.11540219455257392</v>
      </c>
    </row>
    <row r="47" spans="2:32" x14ac:dyDescent="0.3">
      <c r="B47" s="54" t="s">
        <v>58</v>
      </c>
      <c r="C47" s="34">
        <v>573</v>
      </c>
      <c r="D47" s="55">
        <v>144</v>
      </c>
      <c r="E47" s="55">
        <v>139</v>
      </c>
      <c r="F47" s="29">
        <f>573-E47-D47-148</f>
        <v>142</v>
      </c>
      <c r="G47" s="36">
        <v>165</v>
      </c>
      <c r="H47" s="56">
        <v>573</v>
      </c>
      <c r="I47" s="29">
        <v>143</v>
      </c>
      <c r="J47" s="29">
        <v>158</v>
      </c>
      <c r="K47" s="29">
        <f>635-J47-I47-G47</f>
        <v>169</v>
      </c>
      <c r="L47" s="29">
        <v>179</v>
      </c>
      <c r="M47" s="56">
        <v>635</v>
      </c>
      <c r="N47" s="29">
        <v>153</v>
      </c>
      <c r="O47" s="29">
        <v>144</v>
      </c>
      <c r="P47" s="29">
        <f>631-O47-N47-L47</f>
        <v>155</v>
      </c>
      <c r="Q47" s="29">
        <v>155</v>
      </c>
      <c r="R47" s="56">
        <v>631</v>
      </c>
      <c r="S47" s="29">
        <v>150</v>
      </c>
      <c r="T47" s="28">
        <f>T$49*T$260</f>
        <v>145.92836486888777</v>
      </c>
      <c r="U47" s="28">
        <f>U$49*U$260</f>
        <v>160.20470820272877</v>
      </c>
      <c r="V47" s="28">
        <f>V$49*V$260</f>
        <v>168.12387894663078</v>
      </c>
      <c r="W47" s="27">
        <f>SUM(S47:V47)</f>
        <v>624.25695201824738</v>
      </c>
      <c r="X47" s="28">
        <f>X$49*X$260</f>
        <v>156.23826662917787</v>
      </c>
      <c r="Y47" s="28">
        <f>Y$49*Y$260</f>
        <v>154.32337398126742</v>
      </c>
      <c r="Z47" s="28">
        <f>Z$49*Z$260</f>
        <v>167.89439826772463</v>
      </c>
      <c r="AA47" s="28">
        <f>AA$49*AA$260</f>
        <v>171.49626904060389</v>
      </c>
      <c r="AB47" s="27">
        <f>SUM(X47:AA47)</f>
        <v>649.95230791877384</v>
      </c>
      <c r="AC47" s="27">
        <f>AB47*(1+AC48)</f>
        <v>677.24038365853801</v>
      </c>
      <c r="AD47" s="27">
        <f>AC47*(1+AD48)</f>
        <v>706.24281720835916</v>
      </c>
      <c r="AE47" s="27">
        <f>AD47*(1+AE48)</f>
        <v>737.09215237467481</v>
      </c>
      <c r="AF47" s="27">
        <f>AE47*(1+AF48)</f>
        <v>769.93295209549672</v>
      </c>
    </row>
    <row r="48" spans="2:32" x14ac:dyDescent="0.3">
      <c r="B48" s="53" t="s">
        <v>73</v>
      </c>
      <c r="C48" s="58"/>
      <c r="D48" s="65"/>
      <c r="E48" s="65"/>
      <c r="F48" s="29"/>
      <c r="G48" s="65"/>
      <c r="H48" s="48">
        <f t="shared" ref="H48:AB48" si="40">(H47-C47)/C47</f>
        <v>0</v>
      </c>
      <c r="I48" s="49">
        <f t="shared" si="40"/>
        <v>-6.9444444444444441E-3</v>
      </c>
      <c r="J48" s="49">
        <f t="shared" si="40"/>
        <v>0.1366906474820144</v>
      </c>
      <c r="K48" s="49">
        <f t="shared" si="40"/>
        <v>0.19014084507042253</v>
      </c>
      <c r="L48" s="49">
        <f t="shared" si="40"/>
        <v>8.4848484848484854E-2</v>
      </c>
      <c r="M48" s="48">
        <f t="shared" si="40"/>
        <v>0.10820244328097731</v>
      </c>
      <c r="N48" s="49">
        <f t="shared" si="40"/>
        <v>6.9930069930069935E-2</v>
      </c>
      <c r="O48" s="49">
        <f t="shared" si="40"/>
        <v>-8.8607594936708861E-2</v>
      </c>
      <c r="P48" s="49">
        <f t="shared" si="40"/>
        <v>-8.2840236686390539E-2</v>
      </c>
      <c r="Q48" s="49">
        <f t="shared" si="40"/>
        <v>-0.13407821229050279</v>
      </c>
      <c r="R48" s="48">
        <f t="shared" si="40"/>
        <v>-6.2992125984251968E-3</v>
      </c>
      <c r="S48" s="16">
        <f t="shared" si="40"/>
        <v>-1.9607843137254902E-2</v>
      </c>
      <c r="T48" s="17">
        <f t="shared" si="40"/>
        <v>1.3391422700609508E-2</v>
      </c>
      <c r="U48" s="17">
        <f t="shared" si="40"/>
        <v>3.3578762598250114E-2</v>
      </c>
      <c r="V48" s="17">
        <f t="shared" si="40"/>
        <v>8.4670186752456661E-2</v>
      </c>
      <c r="W48" s="18">
        <f t="shared" si="40"/>
        <v>-1.0686288402143621E-2</v>
      </c>
      <c r="X48" s="17">
        <f t="shared" si="40"/>
        <v>4.1588444194519146E-2</v>
      </c>
      <c r="Y48" s="17">
        <f t="shared" si="40"/>
        <v>5.752828875950413E-2</v>
      </c>
      <c r="Z48" s="17">
        <f t="shared" si="40"/>
        <v>4.7999151530959058E-2</v>
      </c>
      <c r="AA48" s="17">
        <f t="shared" si="40"/>
        <v>2.0058959590407977E-2</v>
      </c>
      <c r="AB48" s="18">
        <f t="shared" si="40"/>
        <v>4.116150539846191E-2</v>
      </c>
      <c r="AC48" s="38">
        <f>AB48*1.02</f>
        <v>4.1984735506431149E-2</v>
      </c>
      <c r="AD48" s="38">
        <f>AC48*1.02</f>
        <v>4.2824430216559774E-2</v>
      </c>
      <c r="AE48" s="38">
        <f>AD48*1.02</f>
        <v>4.3680918820890972E-2</v>
      </c>
      <c r="AF48" s="38">
        <f>AE48*1.02</f>
        <v>4.4554537197308793E-2</v>
      </c>
    </row>
    <row r="49" spans="2:32" x14ac:dyDescent="0.3">
      <c r="B49" s="53" t="s">
        <v>83</v>
      </c>
      <c r="C49" s="18">
        <f t="shared" ref="C49:S49" si="41">C$47/C$260</f>
        <v>0.16760688375804469</v>
      </c>
      <c r="D49" s="16">
        <f t="shared" si="41"/>
        <v>4.1876826294924521E-2</v>
      </c>
      <c r="E49" s="16">
        <f t="shared" si="41"/>
        <v>5.6202672497727632E-2</v>
      </c>
      <c r="F49" s="16">
        <f t="shared" si="41"/>
        <v>6.3244655715245832E-2</v>
      </c>
      <c r="G49" s="16">
        <f t="shared" si="41"/>
        <v>6.7202768265305135E-2</v>
      </c>
      <c r="H49" s="15">
        <f t="shared" si="41"/>
        <v>0.233376886157696</v>
      </c>
      <c r="I49" s="16">
        <f t="shared" si="41"/>
        <v>5.7687947737139818E-2</v>
      </c>
      <c r="J49" s="16">
        <f t="shared" si="41"/>
        <v>5.9013356440672897E-2</v>
      </c>
      <c r="K49" s="16">
        <f t="shared" si="41"/>
        <v>6.1348802427815326E-2</v>
      </c>
      <c r="L49" s="16">
        <f t="shared" si="41"/>
        <v>6.4507294009110303E-2</v>
      </c>
      <c r="M49" s="15">
        <f t="shared" si="41"/>
        <v>0.22883872455745832</v>
      </c>
      <c r="N49" s="16">
        <f t="shared" si="41"/>
        <v>5.4715159317669772E-2</v>
      </c>
      <c r="O49" s="16">
        <f t="shared" si="41"/>
        <v>5.1324456103333235E-2</v>
      </c>
      <c r="P49" s="16">
        <f t="shared" si="41"/>
        <v>5.4966488173339476E-2</v>
      </c>
      <c r="Q49" s="16">
        <f t="shared" si="41"/>
        <v>5.4659839476393995E-2</v>
      </c>
      <c r="R49" s="15">
        <f t="shared" si="41"/>
        <v>0.22251844328777171</v>
      </c>
      <c r="S49" s="16">
        <f t="shared" si="41"/>
        <v>5.271740658475553E-2</v>
      </c>
      <c r="T49" s="16">
        <f>O49*1.02</f>
        <v>5.2350945225399903E-2</v>
      </c>
      <c r="U49" s="16">
        <f>AVERAGE(K49,P49)</f>
        <v>5.8157645300577404E-2</v>
      </c>
      <c r="V49" s="16">
        <f>AVERAGE(G49,L49,Q49)</f>
        <v>6.2123300583603151E-2</v>
      </c>
      <c r="W49" s="51">
        <f>W47/W260</f>
        <v>0.23066861480125683</v>
      </c>
      <c r="X49" s="50">
        <f>AVERAGE(I49,N49,S49)*1.08</f>
        <v>5.9443384910243452E-2</v>
      </c>
      <c r="Y49" s="50">
        <f>AVERAGE(J49,O49,T49)*1.08</f>
        <v>5.8567952796986171E-2</v>
      </c>
      <c r="Z49" s="50">
        <f>AVERAGE(K49,P49,U49)*1.08</f>
        <v>6.2810256924623595E-2</v>
      </c>
      <c r="AA49" s="50">
        <f>AVERAGE(L49,Q49,V49)*1.08</f>
        <v>6.526455626487869E-2</v>
      </c>
      <c r="AB49" s="51">
        <f>AB47/AB260</f>
        <v>0.24734560819867968</v>
      </c>
      <c r="AC49" s="51">
        <f>AC47/AC260</f>
        <v>0.25197391899616195</v>
      </c>
      <c r="AD49" s="51">
        <f>AD47/AD260</f>
        <v>0.26315711259226054</v>
      </c>
      <c r="AE49" s="51">
        <f>AE47/AE260</f>
        <v>0.27067834580084416</v>
      </c>
      <c r="AF49" s="51">
        <f>AF47/AF260</f>
        <v>0.28714858882750544</v>
      </c>
    </row>
    <row r="50" spans="2:32" x14ac:dyDescent="0.3">
      <c r="B50" s="53" t="s">
        <v>79</v>
      </c>
      <c r="C50" s="18">
        <f t="shared" ref="C50:S50" si="42">C$97/C$47</f>
        <v>9.947643979057591E-2</v>
      </c>
      <c r="D50" s="16">
        <f t="shared" si="42"/>
        <v>9.7222222222222224E-2</v>
      </c>
      <c r="E50" s="16">
        <f t="shared" si="42"/>
        <v>0.1079136690647482</v>
      </c>
      <c r="F50" s="16">
        <f t="shared" si="42"/>
        <v>4.9295774647887321E-2</v>
      </c>
      <c r="G50" s="16">
        <f t="shared" si="42"/>
        <v>3.6363636363636362E-2</v>
      </c>
      <c r="H50" s="15">
        <f t="shared" si="42"/>
        <v>7.3298429319371722E-2</v>
      </c>
      <c r="I50" s="16">
        <f t="shared" si="42"/>
        <v>4.8951048951048952E-2</v>
      </c>
      <c r="J50" s="16">
        <f t="shared" si="42"/>
        <v>5.0632911392405063E-2</v>
      </c>
      <c r="K50" s="16">
        <f t="shared" si="42"/>
        <v>5.3254437869822487E-2</v>
      </c>
      <c r="L50" s="16">
        <f t="shared" si="42"/>
        <v>5.5865921787709494E-2</v>
      </c>
      <c r="M50" s="15">
        <f t="shared" si="42"/>
        <v>5.3543307086614172E-2</v>
      </c>
      <c r="N50" s="16">
        <f t="shared" si="42"/>
        <v>6.535947712418301E-2</v>
      </c>
      <c r="O50" s="16">
        <f t="shared" si="42"/>
        <v>6.9444444444444448E-2</v>
      </c>
      <c r="P50" s="16">
        <f t="shared" si="42"/>
        <v>7.0967741935483872E-2</v>
      </c>
      <c r="Q50" s="16">
        <f t="shared" si="42"/>
        <v>8.387096774193549E-2</v>
      </c>
      <c r="R50" s="15">
        <f t="shared" si="42"/>
        <v>6.9730586370839939E-2</v>
      </c>
      <c r="S50" s="16">
        <f t="shared" si="42"/>
        <v>7.3333333333333334E-2</v>
      </c>
      <c r="T50" s="16">
        <f>AVERAGE(E50,J50,O50)*1.15</f>
        <v>8.7396559545612443E-2</v>
      </c>
      <c r="U50" s="16">
        <f>AVERAGE(F50,K50,P50)</f>
        <v>5.7839318151064557E-2</v>
      </c>
      <c r="V50" s="16">
        <f>AVERAGE(G50,L50,Q50)</f>
        <v>5.8700175297760449E-2</v>
      </c>
      <c r="W50" s="51">
        <f>SUM(S47*S50,T47*T50,U47*U50,V47*V50)/W47</f>
        <v>6.8703550907906794E-2</v>
      </c>
      <c r="X50" s="50">
        <f>AVERAGE(I50,N50,S50)*1.05</f>
        <v>6.5675350792997855E-2</v>
      </c>
      <c r="Y50" s="50">
        <f>AVERAGE(J50,O50,T50)*1.05</f>
        <v>7.2615870383861691E-2</v>
      </c>
      <c r="Z50" s="50">
        <f>AVERAGE(K50,P50,U50)*1.05</f>
        <v>6.3721524284729825E-2</v>
      </c>
      <c r="AA50" s="50">
        <f>AVERAGE(L50,Q50,V50)*1.05</f>
        <v>6.9452972689591899E-2</v>
      </c>
      <c r="AB50" s="51">
        <f>SUM(X47*X50,Y47*Y50,Z47*Z50,AA47*AA50)/AB47</f>
        <v>6.7815347710749846E-2</v>
      </c>
      <c r="AC50" s="51">
        <f>AB50</f>
        <v>6.7815347710749846E-2</v>
      </c>
      <c r="AD50" s="51">
        <f>AC50</f>
        <v>6.7815347710749846E-2</v>
      </c>
      <c r="AE50" s="51">
        <f>AD50</f>
        <v>6.7815347710749846E-2</v>
      </c>
      <c r="AF50" s="51">
        <f>AE50</f>
        <v>6.7815347710749846E-2</v>
      </c>
    </row>
    <row r="51" spans="2:32" x14ac:dyDescent="0.3">
      <c r="B51" s="53" t="s">
        <v>78</v>
      </c>
      <c r="C51" s="18">
        <f t="shared" ref="C51:AF51" si="43">1-C50</f>
        <v>0.90052356020942415</v>
      </c>
      <c r="D51" s="16">
        <f t="shared" si="43"/>
        <v>0.90277777777777779</v>
      </c>
      <c r="E51" s="16">
        <f t="shared" si="43"/>
        <v>0.8920863309352518</v>
      </c>
      <c r="F51" s="16">
        <f t="shared" si="43"/>
        <v>0.95070422535211263</v>
      </c>
      <c r="G51" s="16">
        <f t="shared" si="43"/>
        <v>0.96363636363636362</v>
      </c>
      <c r="H51" s="15">
        <f t="shared" si="43"/>
        <v>0.92670157068062831</v>
      </c>
      <c r="I51" s="16">
        <f t="shared" si="43"/>
        <v>0.95104895104895104</v>
      </c>
      <c r="J51" s="16">
        <f t="shared" si="43"/>
        <v>0.94936708860759489</v>
      </c>
      <c r="K51" s="16">
        <f t="shared" si="43"/>
        <v>0.94674556213017746</v>
      </c>
      <c r="L51" s="16">
        <f t="shared" si="43"/>
        <v>0.94413407821229045</v>
      </c>
      <c r="M51" s="15">
        <f t="shared" si="43"/>
        <v>0.94645669291338586</v>
      </c>
      <c r="N51" s="16">
        <f t="shared" si="43"/>
        <v>0.934640522875817</v>
      </c>
      <c r="O51" s="16">
        <f t="shared" si="43"/>
        <v>0.93055555555555558</v>
      </c>
      <c r="P51" s="16">
        <f t="shared" si="43"/>
        <v>0.92903225806451617</v>
      </c>
      <c r="Q51" s="16">
        <f t="shared" si="43"/>
        <v>0.91612903225806452</v>
      </c>
      <c r="R51" s="15">
        <f t="shared" si="43"/>
        <v>0.93026941362916005</v>
      </c>
      <c r="S51" s="16">
        <f t="shared" si="43"/>
        <v>0.92666666666666664</v>
      </c>
      <c r="T51" s="16">
        <f t="shared" si="43"/>
        <v>0.91260344045438757</v>
      </c>
      <c r="U51" s="16">
        <f t="shared" si="43"/>
        <v>0.94216068184893542</v>
      </c>
      <c r="V51" s="16">
        <f t="shared" si="43"/>
        <v>0.9412998247022395</v>
      </c>
      <c r="W51" s="51">
        <f t="shared" si="43"/>
        <v>0.93129644909209319</v>
      </c>
      <c r="X51" s="50">
        <f t="shared" si="43"/>
        <v>0.93432464920700209</v>
      </c>
      <c r="Y51" s="50">
        <f t="shared" si="43"/>
        <v>0.92738412961613825</v>
      </c>
      <c r="Z51" s="50">
        <f t="shared" si="43"/>
        <v>0.93627847571527023</v>
      </c>
      <c r="AA51" s="50">
        <f t="shared" si="43"/>
        <v>0.93054702731040806</v>
      </c>
      <c r="AB51" s="51">
        <f t="shared" si="43"/>
        <v>0.93218465228925018</v>
      </c>
      <c r="AC51" s="51">
        <f t="shared" si="43"/>
        <v>0.93218465228925018</v>
      </c>
      <c r="AD51" s="51">
        <f t="shared" si="43"/>
        <v>0.93218465228925018</v>
      </c>
      <c r="AE51" s="51">
        <f t="shared" si="43"/>
        <v>0.93218465228925018</v>
      </c>
      <c r="AF51" s="51">
        <f t="shared" si="43"/>
        <v>0.93218465228925018</v>
      </c>
    </row>
    <row r="52" spans="2:32" x14ac:dyDescent="0.3">
      <c r="B52" s="52"/>
      <c r="C52" s="66"/>
      <c r="D52" s="65"/>
      <c r="E52" s="65"/>
      <c r="F52" s="67"/>
      <c r="G52" s="65"/>
      <c r="H52" s="68"/>
      <c r="I52" s="65"/>
      <c r="J52" s="65"/>
      <c r="K52" s="65"/>
      <c r="L52" s="65"/>
      <c r="M52" s="66"/>
      <c r="N52" s="65"/>
      <c r="O52" s="65"/>
      <c r="P52" s="65"/>
      <c r="Q52" s="65"/>
      <c r="R52" s="68"/>
      <c r="S52" s="65"/>
      <c r="T52" s="65"/>
      <c r="U52" s="8"/>
      <c r="V52" s="8"/>
      <c r="X52" s="8"/>
      <c r="Y52" s="8"/>
      <c r="Z52" s="8"/>
      <c r="AA52" s="8"/>
    </row>
    <row r="53" spans="2:32" x14ac:dyDescent="0.3">
      <c r="B53" s="43" t="s">
        <v>82</v>
      </c>
      <c r="C53" s="45">
        <f t="shared" ref="C53:AF53" si="44">SUM(C$55,C$67)</f>
        <v>7004</v>
      </c>
      <c r="D53" s="46">
        <f t="shared" si="44"/>
        <v>1881</v>
      </c>
      <c r="E53" s="46">
        <f t="shared" si="44"/>
        <v>1651</v>
      </c>
      <c r="F53" s="46">
        <f t="shared" si="44"/>
        <v>1406</v>
      </c>
      <c r="G53" s="46">
        <f t="shared" si="44"/>
        <v>1732</v>
      </c>
      <c r="H53" s="45">
        <f t="shared" si="44"/>
        <v>6755</v>
      </c>
      <c r="I53" s="46">
        <f t="shared" si="44"/>
        <v>1836</v>
      </c>
      <c r="J53" s="46">
        <f t="shared" si="44"/>
        <v>1730</v>
      </c>
      <c r="K53" s="46">
        <f t="shared" si="44"/>
        <v>1871</v>
      </c>
      <c r="L53" s="46">
        <f t="shared" si="44"/>
        <v>1958</v>
      </c>
      <c r="M53" s="45">
        <f t="shared" si="44"/>
        <v>7169</v>
      </c>
      <c r="N53" s="46">
        <f t="shared" si="44"/>
        <v>2082</v>
      </c>
      <c r="O53" s="46">
        <f t="shared" si="44"/>
        <v>1902</v>
      </c>
      <c r="P53" s="46">
        <f t="shared" si="44"/>
        <v>1907</v>
      </c>
      <c r="Q53" s="46">
        <f t="shared" si="44"/>
        <v>1900</v>
      </c>
      <c r="R53" s="45">
        <f t="shared" si="44"/>
        <v>7849</v>
      </c>
      <c r="S53" s="28">
        <f t="shared" si="44"/>
        <v>1961</v>
      </c>
      <c r="T53" s="28">
        <f t="shared" si="44"/>
        <v>1932</v>
      </c>
      <c r="U53" s="28">
        <f t="shared" si="44"/>
        <v>2008.4694999999997</v>
      </c>
      <c r="V53" s="28">
        <f t="shared" si="44"/>
        <v>2307.9899999999998</v>
      </c>
      <c r="W53" s="13">
        <f t="shared" si="44"/>
        <v>8209.459499999999</v>
      </c>
      <c r="X53" s="28">
        <f t="shared" si="44"/>
        <v>1974.7881776502745</v>
      </c>
      <c r="Y53" s="28">
        <f t="shared" si="44"/>
        <v>1952.7368794747422</v>
      </c>
      <c r="Z53" s="28">
        <f t="shared" si="44"/>
        <v>2034.1764721293637</v>
      </c>
      <c r="AA53" s="28">
        <f t="shared" si="44"/>
        <v>2356.6105232444706</v>
      </c>
      <c r="AB53" s="13">
        <f t="shared" si="44"/>
        <v>8318.3530524988491</v>
      </c>
      <c r="AC53" s="61">
        <f t="shared" si="44"/>
        <v>8820.7081920535293</v>
      </c>
      <c r="AD53" s="61">
        <f t="shared" si="44"/>
        <v>9270.9776688217353</v>
      </c>
      <c r="AE53" s="61">
        <f t="shared" si="44"/>
        <v>9702.8979299455041</v>
      </c>
      <c r="AF53" s="61">
        <f t="shared" si="44"/>
        <v>10005.940850168627</v>
      </c>
    </row>
    <row r="54" spans="2:32" x14ac:dyDescent="0.3">
      <c r="B54" s="47" t="s">
        <v>73</v>
      </c>
      <c r="C54" s="45"/>
      <c r="D54" s="46"/>
      <c r="E54" s="46"/>
      <c r="F54" s="46"/>
      <c r="G54" s="46"/>
      <c r="H54" s="45"/>
      <c r="I54" s="46"/>
      <c r="J54" s="46"/>
      <c r="K54" s="46"/>
      <c r="L54" s="46"/>
      <c r="M54" s="45"/>
      <c r="N54" s="46"/>
      <c r="O54" s="46"/>
      <c r="P54" s="46"/>
      <c r="Q54" s="69"/>
      <c r="R54" s="48">
        <f>R53/M53-1</f>
        <v>9.4852838610684831E-2</v>
      </c>
      <c r="S54" s="46"/>
      <c r="T54" s="46"/>
      <c r="U54" s="8"/>
      <c r="V54" s="8"/>
      <c r="X54" s="8"/>
      <c r="Y54" s="8"/>
      <c r="Z54" s="8"/>
      <c r="AA54" s="8"/>
    </row>
    <row r="55" spans="2:32" x14ac:dyDescent="0.3">
      <c r="B55" s="52" t="s">
        <v>61</v>
      </c>
      <c r="C55" s="45">
        <f t="shared" ref="C55:V55" si="45">SUM(C$57,C$60,C$63)</f>
        <v>4744</v>
      </c>
      <c r="D55" s="46">
        <f t="shared" si="45"/>
        <v>1306</v>
      </c>
      <c r="E55" s="46">
        <f t="shared" si="45"/>
        <v>1147</v>
      </c>
      <c r="F55" s="46">
        <f t="shared" si="45"/>
        <v>1006</v>
      </c>
      <c r="G55" s="46">
        <f t="shared" si="45"/>
        <v>1251</v>
      </c>
      <c r="H55" s="45">
        <f t="shared" si="45"/>
        <v>4709</v>
      </c>
      <c r="I55" s="46">
        <f t="shared" si="45"/>
        <v>1336</v>
      </c>
      <c r="J55" s="46">
        <f t="shared" si="45"/>
        <v>1267</v>
      </c>
      <c r="K55" s="46">
        <f t="shared" si="45"/>
        <v>1391</v>
      </c>
      <c r="L55" s="46">
        <f t="shared" si="45"/>
        <v>1462</v>
      </c>
      <c r="M55" s="45">
        <f t="shared" si="45"/>
        <v>5245</v>
      </c>
      <c r="N55" s="46">
        <f t="shared" si="45"/>
        <v>1568</v>
      </c>
      <c r="O55" s="46">
        <f t="shared" si="45"/>
        <v>1438</v>
      </c>
      <c r="P55" s="46">
        <f t="shared" si="45"/>
        <v>1450</v>
      </c>
      <c r="Q55" s="46">
        <f t="shared" si="45"/>
        <v>1449</v>
      </c>
      <c r="R55" s="45">
        <f t="shared" si="45"/>
        <v>5918</v>
      </c>
      <c r="S55" s="46">
        <f t="shared" si="45"/>
        <v>1495</v>
      </c>
      <c r="T55" s="46">
        <f t="shared" si="45"/>
        <v>1484</v>
      </c>
      <c r="U55" s="46">
        <f t="shared" si="45"/>
        <v>1526.9699999999998</v>
      </c>
      <c r="V55" s="46">
        <f t="shared" si="45"/>
        <v>1717.7099999999998</v>
      </c>
      <c r="W55" s="13">
        <f>SUM(S55:V55)</f>
        <v>6223.6799999999994</v>
      </c>
      <c r="X55" s="28">
        <f t="shared" ref="X55:AF55" si="46">SUM(X$57,X$60,X$63)</f>
        <v>1597.1631776502745</v>
      </c>
      <c r="Y55" s="28">
        <f t="shared" si="46"/>
        <v>1583.5639794747422</v>
      </c>
      <c r="Z55" s="28">
        <f t="shared" si="46"/>
        <v>1629.6645162933273</v>
      </c>
      <c r="AA55" s="28">
        <f t="shared" si="46"/>
        <v>1834.6866967836529</v>
      </c>
      <c r="AB55" s="13">
        <f t="shared" si="46"/>
        <v>6645.0783702019953</v>
      </c>
      <c r="AC55" s="13">
        <f t="shared" si="46"/>
        <v>7075.2194914822976</v>
      </c>
      <c r="AD55" s="13">
        <f t="shared" si="46"/>
        <v>7459.1495043321329</v>
      </c>
      <c r="AE55" s="13">
        <f t="shared" si="46"/>
        <v>7829.8615637504427</v>
      </c>
      <c r="AF55" s="13">
        <f t="shared" si="46"/>
        <v>8084.6005628944567</v>
      </c>
    </row>
    <row r="56" spans="2:32" x14ac:dyDescent="0.3">
      <c r="B56" s="53" t="s">
        <v>73</v>
      </c>
      <c r="C56" s="45"/>
      <c r="D56" s="46"/>
      <c r="E56" s="46"/>
      <c r="F56" s="46"/>
      <c r="G56" s="46"/>
      <c r="H56" s="48">
        <f t="shared" ref="H56:R56" si="47">(H55-C55)/C55</f>
        <v>-7.3777403035413152E-3</v>
      </c>
      <c r="I56" s="49">
        <f t="shared" si="47"/>
        <v>2.2970903522205207E-2</v>
      </c>
      <c r="J56" s="49">
        <f t="shared" si="47"/>
        <v>0.1046207497820401</v>
      </c>
      <c r="K56" s="49">
        <f t="shared" si="47"/>
        <v>0.3827037773359841</v>
      </c>
      <c r="L56" s="49">
        <f t="shared" si="47"/>
        <v>0.16866506794564348</v>
      </c>
      <c r="M56" s="48">
        <f t="shared" si="47"/>
        <v>0.11382459120832449</v>
      </c>
      <c r="N56" s="49">
        <f t="shared" si="47"/>
        <v>0.17365269461077845</v>
      </c>
      <c r="O56" s="49">
        <f t="shared" si="47"/>
        <v>0.13496448303078137</v>
      </c>
      <c r="P56" s="49">
        <f t="shared" si="47"/>
        <v>4.2415528396836807E-2</v>
      </c>
      <c r="Q56" s="49">
        <f t="shared" si="47"/>
        <v>-8.8919288645690833E-3</v>
      </c>
      <c r="R56" s="48">
        <f t="shared" si="47"/>
        <v>0.12831267874165872</v>
      </c>
      <c r="S56" s="46"/>
      <c r="T56" s="46"/>
      <c r="U56" s="8"/>
      <c r="V56" s="8"/>
      <c r="X56" s="8"/>
      <c r="Y56" s="8"/>
      <c r="Z56" s="8"/>
      <c r="AA56" s="8"/>
    </row>
    <row r="57" spans="2:32" x14ac:dyDescent="0.3">
      <c r="B57" s="54" t="s">
        <v>76</v>
      </c>
      <c r="C57" s="11">
        <v>2487</v>
      </c>
      <c r="D57" s="29">
        <v>662</v>
      </c>
      <c r="E57" s="29">
        <v>566</v>
      </c>
      <c r="F57" s="29">
        <f>2362-E57-D57-646</f>
        <v>488</v>
      </c>
      <c r="G57" s="36">
        <v>573</v>
      </c>
      <c r="H57" s="56">
        <v>2363</v>
      </c>
      <c r="I57" s="29">
        <v>620</v>
      </c>
      <c r="J57" s="29">
        <v>584</v>
      </c>
      <c r="K57" s="29">
        <f>2398-J57-I57-G57</f>
        <v>621</v>
      </c>
      <c r="L57" s="29">
        <v>652</v>
      </c>
      <c r="M57" s="56">
        <v>2398</v>
      </c>
      <c r="N57" s="29">
        <v>707</v>
      </c>
      <c r="O57" s="29">
        <v>659</v>
      </c>
      <c r="P57" s="29">
        <f>2684-O57-N57-L57</f>
        <v>666</v>
      </c>
      <c r="Q57" s="29">
        <v>684</v>
      </c>
      <c r="R57" s="56">
        <v>2684</v>
      </c>
      <c r="S57" s="29">
        <v>696</v>
      </c>
      <c r="T57" s="28">
        <f>T59*T90</f>
        <v>704.49615076843452</v>
      </c>
      <c r="U57" s="28">
        <f>U59*U90</f>
        <v>708.72837595059457</v>
      </c>
      <c r="V57" s="28">
        <f>V59*V90</f>
        <v>788.59935264965043</v>
      </c>
      <c r="W57" s="13">
        <f>SUM(S57:V57)</f>
        <v>2897.8238793686796</v>
      </c>
      <c r="X57" s="28">
        <f>X59*X90</f>
        <v>734.72881637556713</v>
      </c>
      <c r="Y57" s="28">
        <f>Y59*Y90</f>
        <v>736.01210986401566</v>
      </c>
      <c r="Z57" s="28">
        <f>Z59*Z90</f>
        <v>744.92595692298391</v>
      </c>
      <c r="AA57" s="28">
        <f>AA59*AA90</f>
        <v>842.90809017371578</v>
      </c>
      <c r="AB57" s="13">
        <f>SUM(X57:AA57)</f>
        <v>3058.5749733362823</v>
      </c>
      <c r="AC57" s="13">
        <f>AC59*AC90</f>
        <v>3256.5589240523877</v>
      </c>
      <c r="AD57" s="13">
        <f>AD59*AD90</f>
        <v>3433.2729766782995</v>
      </c>
      <c r="AE57" s="13">
        <f>AE59*AE90</f>
        <v>3603.9031128607762</v>
      </c>
      <c r="AF57" s="13">
        <f>AF59*AF90</f>
        <v>3721.1535475597016</v>
      </c>
    </row>
    <row r="58" spans="2:32" x14ac:dyDescent="0.3">
      <c r="B58" s="57" t="s">
        <v>73</v>
      </c>
      <c r="C58" s="58"/>
      <c r="D58" s="29"/>
      <c r="E58" s="29"/>
      <c r="F58" s="29"/>
      <c r="G58" s="36"/>
      <c r="H58" s="48">
        <f t="shared" ref="H58:W58" si="48">(H57-C57)/C57</f>
        <v>-4.9859268194611985E-2</v>
      </c>
      <c r="I58" s="49">
        <f t="shared" si="48"/>
        <v>-6.3444108761329304E-2</v>
      </c>
      <c r="J58" s="49">
        <f t="shared" si="48"/>
        <v>3.1802120141342753E-2</v>
      </c>
      <c r="K58" s="49">
        <f t="shared" si="48"/>
        <v>0.27254098360655737</v>
      </c>
      <c r="L58" s="49">
        <f t="shared" si="48"/>
        <v>0.13787085514834205</v>
      </c>
      <c r="M58" s="48">
        <f t="shared" si="48"/>
        <v>1.4811680067710538E-2</v>
      </c>
      <c r="N58" s="49">
        <f t="shared" si="48"/>
        <v>0.14032258064516129</v>
      </c>
      <c r="O58" s="49">
        <f t="shared" si="48"/>
        <v>0.12842465753424659</v>
      </c>
      <c r="P58" s="49">
        <f t="shared" si="48"/>
        <v>7.2463768115942032E-2</v>
      </c>
      <c r="Q58" s="49">
        <f t="shared" si="48"/>
        <v>4.9079754601226995E-2</v>
      </c>
      <c r="R58" s="48">
        <f t="shared" si="48"/>
        <v>0.11926605504587157</v>
      </c>
      <c r="S58" s="49">
        <f t="shared" si="48"/>
        <v>-1.5558698727015558E-2</v>
      </c>
      <c r="T58" s="49">
        <f t="shared" si="48"/>
        <v>6.9038165050735234E-2</v>
      </c>
      <c r="U58" s="49">
        <f t="shared" si="48"/>
        <v>6.4156720646538393E-2</v>
      </c>
      <c r="V58" s="49">
        <f t="shared" si="48"/>
        <v>0.15292303018954742</v>
      </c>
      <c r="W58" s="48">
        <f t="shared" si="48"/>
        <v>7.9666124951072892E-2</v>
      </c>
      <c r="X58" s="8"/>
      <c r="Y58" s="8"/>
      <c r="Z58" s="8"/>
      <c r="AA58" s="8"/>
    </row>
    <row r="59" spans="2:32" x14ac:dyDescent="0.3">
      <c r="B59" s="57" t="s">
        <v>81</v>
      </c>
      <c r="C59" s="58">
        <f t="shared" ref="C59:S59" si="49">C57/C90</f>
        <v>0.89783393501805053</v>
      </c>
      <c r="D59" s="49">
        <f t="shared" si="49"/>
        <v>0.90560875512995898</v>
      </c>
      <c r="E59" s="49">
        <f t="shared" si="49"/>
        <v>0.89415481832543442</v>
      </c>
      <c r="F59" s="49">
        <f t="shared" si="49"/>
        <v>0.92249527410207943</v>
      </c>
      <c r="G59" s="49">
        <f t="shared" si="49"/>
        <v>0.91242038216560506</v>
      </c>
      <c r="H59" s="48">
        <f t="shared" si="49"/>
        <v>0.93732645775485923</v>
      </c>
      <c r="I59" s="49">
        <f t="shared" si="49"/>
        <v>0.91042584434654916</v>
      </c>
      <c r="J59" s="49">
        <f t="shared" si="49"/>
        <v>0.90824261275272167</v>
      </c>
      <c r="K59" s="49">
        <f t="shared" si="49"/>
        <v>0.90789473684210531</v>
      </c>
      <c r="L59" s="49">
        <f t="shared" si="49"/>
        <v>0.90555555555555556</v>
      </c>
      <c r="M59" s="48">
        <f t="shared" si="49"/>
        <v>0.87903225806451613</v>
      </c>
      <c r="N59" s="49">
        <f t="shared" si="49"/>
        <v>0.89949109414758266</v>
      </c>
      <c r="O59" s="49">
        <f t="shared" si="49"/>
        <v>0.90027322404371579</v>
      </c>
      <c r="P59" s="49">
        <f t="shared" si="49"/>
        <v>0.87631578947368416</v>
      </c>
      <c r="Q59" s="49">
        <f t="shared" si="49"/>
        <v>0.89178617992177311</v>
      </c>
      <c r="R59" s="48">
        <f t="shared" si="49"/>
        <v>0.88144499178981939</v>
      </c>
      <c r="S59" s="49">
        <f t="shared" si="49"/>
        <v>0.88888888888888884</v>
      </c>
      <c r="T59" s="49">
        <f>AVERAGE(E59,J59,O59)</f>
        <v>0.90089021837395722</v>
      </c>
      <c r="U59" s="49">
        <f>AVERAGE(F59,K59,P59)</f>
        <v>0.90223526680595623</v>
      </c>
      <c r="V59" s="49">
        <f>AVERAGE(G59,L59,Q59)</f>
        <v>0.90325403921431124</v>
      </c>
      <c r="W59" s="48">
        <f>W57/W90</f>
        <v>0.8989431025327993</v>
      </c>
      <c r="X59" s="49">
        <f>AVERAGE(I59,N59,S59)</f>
        <v>0.899601942461007</v>
      </c>
      <c r="Y59" s="49">
        <f>AVERAGE(J59,O59,T59)</f>
        <v>0.90313535172346482</v>
      </c>
      <c r="Z59" s="49">
        <f>AVERAGE(K59,P59,U59)</f>
        <v>0.89548193104058182</v>
      </c>
      <c r="AA59" s="49">
        <f>AVERAGE(L59,Q59,V59)</f>
        <v>0.90019859156388005</v>
      </c>
      <c r="AB59" s="48">
        <f>AB57/AB90</f>
        <v>0.8996051532215118</v>
      </c>
      <c r="AC59" s="70">
        <f>AB59</f>
        <v>0.8996051532215118</v>
      </c>
      <c r="AD59" s="70">
        <f>AC59</f>
        <v>0.8996051532215118</v>
      </c>
      <c r="AE59" s="70">
        <f>AD59</f>
        <v>0.8996051532215118</v>
      </c>
      <c r="AF59" s="70">
        <f>AE59</f>
        <v>0.8996051532215118</v>
      </c>
    </row>
    <row r="60" spans="2:32" x14ac:dyDescent="0.3">
      <c r="B60" s="54" t="s">
        <v>75</v>
      </c>
      <c r="C60" s="11">
        <v>1876</v>
      </c>
      <c r="D60" s="29">
        <v>537</v>
      </c>
      <c r="E60" s="29">
        <v>490</v>
      </c>
      <c r="F60" s="29">
        <f>1975-E60-D60-501</f>
        <v>447</v>
      </c>
      <c r="G60" s="36">
        <v>584</v>
      </c>
      <c r="H60" s="56">
        <v>1976</v>
      </c>
      <c r="I60" s="29">
        <v>613</v>
      </c>
      <c r="J60" s="29">
        <v>584</v>
      </c>
      <c r="K60" s="29">
        <f>2440-J60-I60-G60</f>
        <v>659</v>
      </c>
      <c r="L60" s="29">
        <v>692</v>
      </c>
      <c r="M60" s="56">
        <v>2440</v>
      </c>
      <c r="N60" s="29">
        <v>733</v>
      </c>
      <c r="O60" s="29">
        <v>659</v>
      </c>
      <c r="P60" s="29">
        <f>2692-O60-N60-L60</f>
        <v>608</v>
      </c>
      <c r="Q60" s="29">
        <v>635</v>
      </c>
      <c r="R60" s="56">
        <v>2692</v>
      </c>
      <c r="S60" s="29">
        <v>662</v>
      </c>
      <c r="T60" s="28">
        <f>T62*T111</f>
        <v>655.97340351850733</v>
      </c>
      <c r="U60" s="28">
        <f>U62*U111</f>
        <v>682.02322982381088</v>
      </c>
      <c r="V60" s="28">
        <f>V62*V111</f>
        <v>789.64519562797261</v>
      </c>
      <c r="W60" s="13">
        <f>SUM(S60:V60)</f>
        <v>2789.641828970291</v>
      </c>
      <c r="X60" s="28">
        <f>X62*X111</f>
        <v>728.87476165299734</v>
      </c>
      <c r="Y60" s="28">
        <f>Y62*Y111</f>
        <v>718.04373855865333</v>
      </c>
      <c r="Z60" s="28">
        <f>Z62*Z111</f>
        <v>728.21867447669842</v>
      </c>
      <c r="AA60" s="28">
        <f>AA62*AA111</f>
        <v>839.52966693458177</v>
      </c>
      <c r="AB60" s="13">
        <f>SUM(X60:AA60)</f>
        <v>3014.6668416229304</v>
      </c>
      <c r="AC60" s="13">
        <f>AC62*AC111</f>
        <v>3209.8085846243466</v>
      </c>
      <c r="AD60" s="13">
        <f>AD62*AD111</f>
        <v>3383.9857748336299</v>
      </c>
      <c r="AE60" s="13">
        <f>AE62*AE111</f>
        <v>3552.1663877711044</v>
      </c>
      <c r="AF60" s="13">
        <f>AF62*AF111</f>
        <v>3667.7336047705826</v>
      </c>
    </row>
    <row r="61" spans="2:32" x14ac:dyDescent="0.3">
      <c r="B61" s="57" t="s">
        <v>73</v>
      </c>
      <c r="C61" s="58"/>
      <c r="D61" s="29"/>
      <c r="E61" s="29"/>
      <c r="F61" s="29"/>
      <c r="G61" s="36"/>
      <c r="H61" s="48">
        <f t="shared" ref="H61:V61" si="50">(H60-C60)/C60</f>
        <v>5.3304904051172705E-2</v>
      </c>
      <c r="I61" s="49">
        <f t="shared" si="50"/>
        <v>0.14152700186219738</v>
      </c>
      <c r="J61" s="49">
        <f t="shared" si="50"/>
        <v>0.19183673469387755</v>
      </c>
      <c r="K61" s="49">
        <f t="shared" si="50"/>
        <v>0.47427293064876958</v>
      </c>
      <c r="L61" s="49">
        <f t="shared" si="50"/>
        <v>0.18493150684931506</v>
      </c>
      <c r="M61" s="48">
        <f t="shared" si="50"/>
        <v>0.23481781376518218</v>
      </c>
      <c r="N61" s="49">
        <f t="shared" si="50"/>
        <v>0.19575856443719414</v>
      </c>
      <c r="O61" s="49">
        <f t="shared" si="50"/>
        <v>0.12842465753424659</v>
      </c>
      <c r="P61" s="49">
        <f t="shared" si="50"/>
        <v>-7.7389984825493169E-2</v>
      </c>
      <c r="Q61" s="49">
        <f t="shared" si="50"/>
        <v>-8.2369942196531792E-2</v>
      </c>
      <c r="R61" s="48">
        <f t="shared" si="50"/>
        <v>0.10327868852459017</v>
      </c>
      <c r="S61" s="49">
        <f t="shared" si="50"/>
        <v>-9.6862210095497947E-2</v>
      </c>
      <c r="T61" s="49">
        <f t="shared" si="50"/>
        <v>-4.5927108975609629E-3</v>
      </c>
      <c r="U61" s="49">
        <f t="shared" si="50"/>
        <v>0.12174873326284684</v>
      </c>
      <c r="V61" s="49">
        <f t="shared" si="50"/>
        <v>0.24353574114641358</v>
      </c>
      <c r="X61" s="8"/>
      <c r="Y61" s="8"/>
      <c r="Z61" s="8"/>
      <c r="AA61" s="8"/>
    </row>
    <row r="62" spans="2:32" x14ac:dyDescent="0.3">
      <c r="B62" s="57" t="s">
        <v>80</v>
      </c>
      <c r="C62" s="58">
        <f t="shared" ref="C62:S62" si="51">C60/C111</f>
        <v>0.91423001949317739</v>
      </c>
      <c r="D62" s="49">
        <f t="shared" si="51"/>
        <v>0.93717277486910999</v>
      </c>
      <c r="E62" s="49">
        <f t="shared" si="51"/>
        <v>0.93511450381679384</v>
      </c>
      <c r="F62" s="49">
        <f t="shared" si="51"/>
        <v>0.94105263157894736</v>
      </c>
      <c r="G62" s="49">
        <f t="shared" si="51"/>
        <v>0.9358974358974359</v>
      </c>
      <c r="H62" s="48">
        <f t="shared" si="51"/>
        <v>0.89981785063752273</v>
      </c>
      <c r="I62" s="49">
        <f t="shared" si="51"/>
        <v>0.93587786259541983</v>
      </c>
      <c r="J62" s="49">
        <f t="shared" si="51"/>
        <v>0.9373996789727127</v>
      </c>
      <c r="K62" s="49">
        <f t="shared" si="51"/>
        <v>0.93607954545454541</v>
      </c>
      <c r="L62" s="49">
        <f t="shared" si="51"/>
        <v>0.93766937669376693</v>
      </c>
      <c r="M62" s="48">
        <f t="shared" si="51"/>
        <v>0.8970588235294118</v>
      </c>
      <c r="N62" s="49">
        <f t="shared" si="51"/>
        <v>0.93614303959131551</v>
      </c>
      <c r="O62" s="49">
        <f t="shared" si="51"/>
        <v>0.9307909604519774</v>
      </c>
      <c r="P62" s="49">
        <f t="shared" si="51"/>
        <v>0.88243831640058057</v>
      </c>
      <c r="Q62" s="49">
        <f t="shared" si="51"/>
        <v>0.93108504398826974</v>
      </c>
      <c r="R62" s="48">
        <f t="shared" si="51"/>
        <v>0.94060097833682743</v>
      </c>
      <c r="S62" s="49">
        <f t="shared" si="51"/>
        <v>0.9297752808988764</v>
      </c>
      <c r="T62" s="49">
        <f>AVERAGE(E62,J62,O62)</f>
        <v>0.93443504774716135</v>
      </c>
      <c r="U62" s="49">
        <f>AVERAGE(F62,K62,P62)</f>
        <v>0.91985683114469108</v>
      </c>
      <c r="V62" s="49">
        <f>AVERAGE(G62,L62,Q62)</f>
        <v>0.93488395219315745</v>
      </c>
      <c r="W62" s="48">
        <f>W60/W111</f>
        <v>0.92985267389932569</v>
      </c>
      <c r="X62" s="49">
        <f>AVERAGE(I62,N62,S62)</f>
        <v>0.93393206102853732</v>
      </c>
      <c r="Y62" s="49">
        <f>AVERAGE(J62,O62,T62)</f>
        <v>0.93420856239061711</v>
      </c>
      <c r="Z62" s="49">
        <f>AVERAGE(K62,P62,U62)</f>
        <v>0.91279156433327235</v>
      </c>
      <c r="AA62" s="49">
        <f>AVERAGE(L62,Q62,V62)</f>
        <v>0.93454612429173134</v>
      </c>
      <c r="AB62" s="48">
        <f>AB60/AB111</f>
        <v>0.92897035311743248</v>
      </c>
      <c r="AC62" s="70">
        <f>AB62</f>
        <v>0.92897035311743248</v>
      </c>
      <c r="AD62" s="70">
        <f>AC62</f>
        <v>0.92897035311743248</v>
      </c>
      <c r="AE62" s="70">
        <f>AD62</f>
        <v>0.92897035311743248</v>
      </c>
      <c r="AF62" s="70">
        <f>AE62</f>
        <v>0.92897035311743248</v>
      </c>
    </row>
    <row r="63" spans="2:32" x14ac:dyDescent="0.3">
      <c r="B63" s="54" t="s">
        <v>74</v>
      </c>
      <c r="C63" s="11">
        <v>381</v>
      </c>
      <c r="D63" s="29">
        <v>107</v>
      </c>
      <c r="E63" s="29">
        <v>91</v>
      </c>
      <c r="F63" s="29">
        <f>370-E63-D63-101</f>
        <v>71</v>
      </c>
      <c r="G63" s="36">
        <v>94</v>
      </c>
      <c r="H63" s="56">
        <v>370</v>
      </c>
      <c r="I63" s="29">
        <v>103</v>
      </c>
      <c r="J63" s="29">
        <v>99</v>
      </c>
      <c r="K63" s="29">
        <f>407-J63-I63-G63</f>
        <v>111</v>
      </c>
      <c r="L63" s="29">
        <v>118</v>
      </c>
      <c r="M63" s="56">
        <v>407</v>
      </c>
      <c r="N63" s="29">
        <v>128</v>
      </c>
      <c r="O63" s="29">
        <v>120</v>
      </c>
      <c r="P63" s="29">
        <f>542-O63-N63-L63</f>
        <v>176</v>
      </c>
      <c r="Q63" s="29">
        <v>130</v>
      </c>
      <c r="R63" s="56">
        <v>542</v>
      </c>
      <c r="S63" s="29">
        <v>137</v>
      </c>
      <c r="T63" s="28">
        <f>(1-T59)*T90+(1-T62)*T111</f>
        <v>123.53044571305819</v>
      </c>
      <c r="U63" s="28">
        <f>(1-U59)*U90+(1-U62)*U111</f>
        <v>136.21839422559415</v>
      </c>
      <c r="V63" s="28">
        <f>(1-V59)*V90+(1-V62)*V111</f>
        <v>139.46545172237683</v>
      </c>
      <c r="W63" s="13">
        <f>SUM(S63:V63)</f>
        <v>536.21429166102916</v>
      </c>
      <c r="X63" s="28">
        <f>(1-X59)*X90+(1-X62)*X111</f>
        <v>133.55959962171008</v>
      </c>
      <c r="Y63" s="28">
        <f>(1-Y59)*Y90+(1-Y62)*Y111</f>
        <v>129.50813105207317</v>
      </c>
      <c r="Z63" s="28">
        <f>(1-Z59)*Z90+(1-Z62)*Z111</f>
        <v>156.51988489364487</v>
      </c>
      <c r="AA63" s="28">
        <f>(1-AA59)*AA90+(1-AA62)*AA111</f>
        <v>152.24893967535536</v>
      </c>
      <c r="AB63" s="13">
        <f>SUM(X63:AA63)</f>
        <v>571.83655524278345</v>
      </c>
      <c r="AC63" s="27">
        <f>(1-AC59)*AC90+(1-AC62)*AC111</f>
        <v>608.85198280556278</v>
      </c>
      <c r="AD63" s="27">
        <f>(1-AD59)*AD90+(1-AD62)*AD111</f>
        <v>641.8907528202036</v>
      </c>
      <c r="AE63" s="27">
        <f>(1-AE59)*AE90+(1-AE62)*AE111</f>
        <v>673.79206311856228</v>
      </c>
      <c r="AF63" s="27">
        <f>(1-AF59)*AF90+(1-AF62)*AF111</f>
        <v>695.71341056417236</v>
      </c>
    </row>
    <row r="64" spans="2:32" x14ac:dyDescent="0.3">
      <c r="B64" s="57" t="s">
        <v>73</v>
      </c>
      <c r="C64" s="58"/>
      <c r="D64" s="29"/>
      <c r="E64" s="29"/>
      <c r="F64" s="29"/>
      <c r="G64" s="36"/>
      <c r="H64" s="48">
        <f t="shared" ref="H64:AB64" si="52">(H63-C63)/C63</f>
        <v>-2.8871391076115485E-2</v>
      </c>
      <c r="I64" s="49">
        <f t="shared" si="52"/>
        <v>-3.7383177570093455E-2</v>
      </c>
      <c r="J64" s="49">
        <f t="shared" si="52"/>
        <v>8.7912087912087919E-2</v>
      </c>
      <c r="K64" s="49">
        <f t="shared" si="52"/>
        <v>0.56338028169014087</v>
      </c>
      <c r="L64" s="49">
        <f t="shared" si="52"/>
        <v>0.25531914893617019</v>
      </c>
      <c r="M64" s="48">
        <f t="shared" si="52"/>
        <v>0.1</v>
      </c>
      <c r="N64" s="49">
        <f t="shared" si="52"/>
        <v>0.24271844660194175</v>
      </c>
      <c r="O64" s="49">
        <f t="shared" si="52"/>
        <v>0.21212121212121213</v>
      </c>
      <c r="P64" s="49">
        <f t="shared" si="52"/>
        <v>0.5855855855855856</v>
      </c>
      <c r="Q64" s="49">
        <f t="shared" si="52"/>
        <v>0.10169491525423729</v>
      </c>
      <c r="R64" s="48">
        <f t="shared" si="52"/>
        <v>0.33169533169533172</v>
      </c>
      <c r="S64" s="49">
        <f t="shared" si="52"/>
        <v>7.03125E-2</v>
      </c>
      <c r="T64" s="49">
        <f t="shared" si="52"/>
        <v>2.9420380942151544E-2</v>
      </c>
      <c r="U64" s="49">
        <f t="shared" si="52"/>
        <v>-0.22603185099094231</v>
      </c>
      <c r="V64" s="49">
        <f t="shared" si="52"/>
        <v>7.2811167095206353E-2</v>
      </c>
      <c r="W64" s="48">
        <f t="shared" si="52"/>
        <v>-1.0674738632787518E-2</v>
      </c>
      <c r="X64" s="49">
        <f t="shared" si="52"/>
        <v>-2.5112411520364399E-2</v>
      </c>
      <c r="Y64" s="49">
        <f t="shared" si="52"/>
        <v>4.8390381047439965E-2</v>
      </c>
      <c r="Z64" s="49">
        <f t="shared" si="52"/>
        <v>0.14903633817932835</v>
      </c>
      <c r="AA64" s="49">
        <f t="shared" si="52"/>
        <v>9.1660606946770168E-2</v>
      </c>
      <c r="AB64" s="48">
        <f t="shared" si="52"/>
        <v>6.6432887253727091E-2</v>
      </c>
      <c r="AC64" s="48">
        <f>AC63/AB63-1</f>
        <v>6.4730782289816657E-2</v>
      </c>
      <c r="AD64" s="48">
        <f>AD63/AC63-1</f>
        <v>5.4264042735640894E-2</v>
      </c>
      <c r="AE64" s="48">
        <f>AE63/AD63-1</f>
        <v>4.9698971605678155E-2</v>
      </c>
      <c r="AF64" s="48">
        <f>AF63/AE63-1</f>
        <v>3.253429157973442E-2</v>
      </c>
    </row>
    <row r="65" spans="2:32" outlineLevel="1" x14ac:dyDescent="0.3">
      <c r="B65" s="57" t="s">
        <v>79</v>
      </c>
      <c r="C65" s="58">
        <f t="shared" ref="C65:S65" si="53">(SUM(C63,C60)-C111)/C63</f>
        <v>0.53805774278215224</v>
      </c>
      <c r="D65" s="16">
        <f t="shared" si="53"/>
        <v>0.66355140186915884</v>
      </c>
      <c r="E65" s="16">
        <f t="shared" si="53"/>
        <v>0.62637362637362637</v>
      </c>
      <c r="F65" s="16">
        <f t="shared" si="53"/>
        <v>0.60563380281690138</v>
      </c>
      <c r="G65" s="16">
        <f t="shared" si="53"/>
        <v>0.57446808510638303</v>
      </c>
      <c r="H65" s="48">
        <f t="shared" si="53"/>
        <v>0.40540540540540543</v>
      </c>
      <c r="I65" s="49">
        <f t="shared" si="53"/>
        <v>0.59223300970873782</v>
      </c>
      <c r="J65" s="49">
        <f t="shared" si="53"/>
        <v>0.60606060606060608</v>
      </c>
      <c r="K65" s="49">
        <f t="shared" si="53"/>
        <v>0.59459459459459463</v>
      </c>
      <c r="L65" s="49">
        <f t="shared" si="53"/>
        <v>0.61016949152542377</v>
      </c>
      <c r="M65" s="48">
        <f t="shared" si="53"/>
        <v>0.31203931203931207</v>
      </c>
      <c r="N65" s="49">
        <f t="shared" si="53"/>
        <v>0.609375</v>
      </c>
      <c r="O65" s="49">
        <f t="shared" si="53"/>
        <v>0.59166666666666667</v>
      </c>
      <c r="P65" s="49">
        <f t="shared" si="53"/>
        <v>0.53977272727272729</v>
      </c>
      <c r="Q65" s="49">
        <f t="shared" si="53"/>
        <v>0.63846153846153841</v>
      </c>
      <c r="R65" s="48">
        <f t="shared" si="53"/>
        <v>0.68634686346863472</v>
      </c>
      <c r="S65" s="49">
        <f t="shared" si="53"/>
        <v>0.63503649635036497</v>
      </c>
      <c r="T65" s="49">
        <f>AVERAGE(E65,J65,O65)</f>
        <v>0.608033633033633</v>
      </c>
      <c r="U65" s="49">
        <f>AVERAGE(F65,K65,P65)</f>
        <v>0.5800003748947411</v>
      </c>
      <c r="V65" s="49">
        <f>AVERAGE(G65,L65,Q65)</f>
        <v>0.60769970503111503</v>
      </c>
      <c r="W65" s="48">
        <f>(SUM(W63,W60)-W111)/W63</f>
        <v>0.60752948228538017</v>
      </c>
      <c r="X65" s="49">
        <f>AVERAGE(I65,N65,S65)</f>
        <v>0.61221483535303423</v>
      </c>
      <c r="Y65" s="49">
        <f>AVERAGE(J65,O65,T65)</f>
        <v>0.60192030192030188</v>
      </c>
      <c r="Z65" s="49">
        <f>AVERAGE(K65,P65,U65)</f>
        <v>0.5714558989206876</v>
      </c>
      <c r="AA65" s="49">
        <f>AVERAGE(L65,Q65,V65)</f>
        <v>0.61877691167269244</v>
      </c>
      <c r="AB65" s="48">
        <f>(SUM(AB63,AB60)-AB111)/AB63</f>
        <v>0.59690704223650493</v>
      </c>
      <c r="AC65" s="48">
        <f>(SUM(AC63,AC60)-AC111)/AC63</f>
        <v>0.59690704223650504</v>
      </c>
      <c r="AD65" s="48">
        <f>(SUM(AD63,AD60)-AD111)/AD63</f>
        <v>0.59690704223650526</v>
      </c>
      <c r="AE65" s="48">
        <f>(SUM(AE63,AE60)-AE111)/AE63</f>
        <v>0.59690704223650581</v>
      </c>
      <c r="AF65" s="48">
        <f>(SUM(AF63,AF60)-AF111)/AF63</f>
        <v>0.59690704223650537</v>
      </c>
    </row>
    <row r="66" spans="2:32" outlineLevel="1" x14ac:dyDescent="0.3">
      <c r="B66" s="57" t="s">
        <v>78</v>
      </c>
      <c r="C66" s="58">
        <f t="shared" ref="C66:AF66" si="54">1-C65</f>
        <v>0.46194225721784776</v>
      </c>
      <c r="D66" s="16">
        <f t="shared" si="54"/>
        <v>0.33644859813084116</v>
      </c>
      <c r="E66" s="16">
        <f t="shared" si="54"/>
        <v>0.37362637362637363</v>
      </c>
      <c r="F66" s="16">
        <f t="shared" si="54"/>
        <v>0.39436619718309862</v>
      </c>
      <c r="G66" s="16">
        <f t="shared" si="54"/>
        <v>0.42553191489361697</v>
      </c>
      <c r="H66" s="48">
        <f t="shared" si="54"/>
        <v>0.59459459459459452</v>
      </c>
      <c r="I66" s="49">
        <f t="shared" si="54"/>
        <v>0.40776699029126218</v>
      </c>
      <c r="J66" s="49">
        <f t="shared" si="54"/>
        <v>0.39393939393939392</v>
      </c>
      <c r="K66" s="49">
        <f t="shared" si="54"/>
        <v>0.40540540540540537</v>
      </c>
      <c r="L66" s="49">
        <f t="shared" si="54"/>
        <v>0.38983050847457623</v>
      </c>
      <c r="M66" s="48">
        <f t="shared" si="54"/>
        <v>0.68796068796068788</v>
      </c>
      <c r="N66" s="49">
        <f t="shared" si="54"/>
        <v>0.390625</v>
      </c>
      <c r="O66" s="49">
        <f t="shared" si="54"/>
        <v>0.40833333333333333</v>
      </c>
      <c r="P66" s="49">
        <f t="shared" si="54"/>
        <v>0.46022727272727271</v>
      </c>
      <c r="Q66" s="49">
        <f t="shared" si="54"/>
        <v>0.36153846153846159</v>
      </c>
      <c r="R66" s="48">
        <f t="shared" si="54"/>
        <v>0.31365313653136528</v>
      </c>
      <c r="S66" s="49">
        <f t="shared" si="54"/>
        <v>0.36496350364963503</v>
      </c>
      <c r="T66" s="49">
        <f t="shared" si="54"/>
        <v>0.391966366966367</v>
      </c>
      <c r="U66" s="49">
        <f t="shared" si="54"/>
        <v>0.4199996251052589</v>
      </c>
      <c r="V66" s="49">
        <f t="shared" si="54"/>
        <v>0.39230029496888497</v>
      </c>
      <c r="W66" s="48">
        <f t="shared" si="54"/>
        <v>0.39247051771461983</v>
      </c>
      <c r="X66" s="49">
        <f t="shared" si="54"/>
        <v>0.38778516464696577</v>
      </c>
      <c r="Y66" s="49">
        <f t="shared" si="54"/>
        <v>0.39807969807969812</v>
      </c>
      <c r="Z66" s="49">
        <f t="shared" si="54"/>
        <v>0.4285441010793124</v>
      </c>
      <c r="AA66" s="49">
        <f t="shared" si="54"/>
        <v>0.38122308832730756</v>
      </c>
      <c r="AB66" s="48">
        <f t="shared" si="54"/>
        <v>0.40309295776349507</v>
      </c>
      <c r="AC66" s="48">
        <f t="shared" si="54"/>
        <v>0.40309295776349496</v>
      </c>
      <c r="AD66" s="48">
        <f t="shared" si="54"/>
        <v>0.40309295776349474</v>
      </c>
      <c r="AE66" s="48">
        <f t="shared" si="54"/>
        <v>0.40309295776349419</v>
      </c>
      <c r="AF66" s="48">
        <f t="shared" si="54"/>
        <v>0.40309295776349463</v>
      </c>
    </row>
    <row r="67" spans="2:32" x14ac:dyDescent="0.3">
      <c r="B67" s="52" t="s">
        <v>58</v>
      </c>
      <c r="C67" s="11">
        <v>2260</v>
      </c>
      <c r="D67" s="29">
        <v>575</v>
      </c>
      <c r="E67" s="29">
        <v>504</v>
      </c>
      <c r="F67" s="29">
        <f>2045-E67-D67-566</f>
        <v>400</v>
      </c>
      <c r="G67" s="36">
        <v>481</v>
      </c>
      <c r="H67" s="56">
        <v>2046</v>
      </c>
      <c r="I67" s="29">
        <v>500</v>
      </c>
      <c r="J67" s="29">
        <v>463</v>
      </c>
      <c r="K67" s="29">
        <f>1924-J67-I67-G67</f>
        <v>480</v>
      </c>
      <c r="L67" s="29">
        <v>496</v>
      </c>
      <c r="M67" s="56">
        <v>1924</v>
      </c>
      <c r="N67" s="29">
        <v>514</v>
      </c>
      <c r="O67" s="29">
        <v>464</v>
      </c>
      <c r="P67" s="29">
        <f>1931-O67-N67-L67</f>
        <v>457</v>
      </c>
      <c r="Q67" s="29">
        <v>451</v>
      </c>
      <c r="R67" s="56">
        <v>1931</v>
      </c>
      <c r="S67" s="29">
        <v>466</v>
      </c>
      <c r="T67" s="28">
        <f>SUM(T161,T163,T165,T167,T171)</f>
        <v>448</v>
      </c>
      <c r="U67" s="28">
        <f>SUM(U161,U163,U165,U167,U171)</f>
        <v>481.49949999999995</v>
      </c>
      <c r="V67" s="28">
        <f>SUM(V161,V163,V165,V167,V171)</f>
        <v>590.28</v>
      </c>
      <c r="W67" s="13">
        <f>SUM(W161,W163,W165,W167,W171)</f>
        <v>1985.7794999999999</v>
      </c>
      <c r="X67" s="28">
        <f t="shared" ref="X67:AF67" si="55">SUM(X161,X163,X164,X165,X169)</f>
        <v>377.625</v>
      </c>
      <c r="Y67" s="28">
        <f t="shared" si="55"/>
        <v>369.17290000000003</v>
      </c>
      <c r="Z67" s="28">
        <f t="shared" si="55"/>
        <v>404.51195583603635</v>
      </c>
      <c r="AA67" s="28">
        <f t="shared" si="55"/>
        <v>521.92382646081751</v>
      </c>
      <c r="AB67" s="61">
        <f t="shared" si="55"/>
        <v>1673.2746822968538</v>
      </c>
      <c r="AC67" s="61">
        <f t="shared" si="55"/>
        <v>1745.4887005712312</v>
      </c>
      <c r="AD67" s="61">
        <f t="shared" si="55"/>
        <v>1811.8281644896019</v>
      </c>
      <c r="AE67" s="61">
        <f t="shared" si="55"/>
        <v>1873.0363661950612</v>
      </c>
      <c r="AF67" s="61">
        <f t="shared" si="55"/>
        <v>1921.3402872741708</v>
      </c>
    </row>
    <row r="68" spans="2:32" x14ac:dyDescent="0.3">
      <c r="B68" s="53" t="s">
        <v>73</v>
      </c>
      <c r="C68" s="58"/>
      <c r="D68" s="29"/>
      <c r="E68" s="29"/>
      <c r="F68" s="29"/>
      <c r="G68" s="29"/>
      <c r="H68" s="48">
        <f t="shared" ref="H68:AB68" si="56">(H67-C67)/C67</f>
        <v>-9.4690265486725669E-2</v>
      </c>
      <c r="I68" s="49">
        <f t="shared" si="56"/>
        <v>-0.13043478260869565</v>
      </c>
      <c r="J68" s="49">
        <f t="shared" si="56"/>
        <v>-8.1349206349206352E-2</v>
      </c>
      <c r="K68" s="49">
        <f t="shared" si="56"/>
        <v>0.2</v>
      </c>
      <c r="L68" s="49">
        <f t="shared" si="56"/>
        <v>3.1185031185031187E-2</v>
      </c>
      <c r="M68" s="48">
        <f t="shared" si="56"/>
        <v>-5.9628543499511244E-2</v>
      </c>
      <c r="N68" s="49">
        <f t="shared" si="56"/>
        <v>2.8000000000000001E-2</v>
      </c>
      <c r="O68" s="49">
        <f t="shared" si="56"/>
        <v>2.1598272138228943E-3</v>
      </c>
      <c r="P68" s="49">
        <f t="shared" si="56"/>
        <v>-4.791666666666667E-2</v>
      </c>
      <c r="Q68" s="49">
        <f t="shared" si="56"/>
        <v>-9.0725806451612906E-2</v>
      </c>
      <c r="R68" s="48">
        <f t="shared" si="56"/>
        <v>3.6382536382536385E-3</v>
      </c>
      <c r="S68" s="49">
        <f t="shared" si="56"/>
        <v>-9.3385214007782102E-2</v>
      </c>
      <c r="T68" s="49">
        <f t="shared" si="56"/>
        <v>-3.4482758620689655E-2</v>
      </c>
      <c r="U68" s="49">
        <f t="shared" si="56"/>
        <v>5.3609409190371896E-2</v>
      </c>
      <c r="V68" s="49">
        <f t="shared" si="56"/>
        <v>0.30882483370288244</v>
      </c>
      <c r="W68" s="63">
        <f t="shared" si="56"/>
        <v>2.8368461936820234E-2</v>
      </c>
      <c r="X68" s="49">
        <f t="shared" si="56"/>
        <v>-0.1896459227467811</v>
      </c>
      <c r="Y68" s="49">
        <f t="shared" si="56"/>
        <v>-0.17595334821428565</v>
      </c>
      <c r="Z68" s="49">
        <f t="shared" si="56"/>
        <v>-0.15989122348821466</v>
      </c>
      <c r="AA68" s="49">
        <f t="shared" si="56"/>
        <v>-0.11580296391404497</v>
      </c>
      <c r="AB68" s="63">
        <f t="shared" si="56"/>
        <v>-0.15737135855372969</v>
      </c>
      <c r="AC68" s="63">
        <f>AC67/AB67-1</f>
        <v>4.3157300494890194E-2</v>
      </c>
      <c r="AD68" s="63">
        <f>AD67/AC67-1</f>
        <v>3.8006240829092874E-2</v>
      </c>
      <c r="AE68" s="63">
        <f>AE67/AD67-1</f>
        <v>3.378256443138028E-2</v>
      </c>
      <c r="AF68" s="63">
        <f>AF67/AE67-1</f>
        <v>2.5789099427490303E-2</v>
      </c>
    </row>
    <row r="69" spans="2:32" x14ac:dyDescent="0.3">
      <c r="B69" s="52"/>
      <c r="C69" s="66"/>
      <c r="D69" s="65"/>
      <c r="E69" s="65"/>
      <c r="F69" s="67"/>
      <c r="G69" s="65"/>
      <c r="H69" s="68"/>
      <c r="I69" s="65"/>
      <c r="J69" s="65"/>
      <c r="K69" s="65"/>
      <c r="L69" s="65"/>
      <c r="M69" s="66"/>
      <c r="N69" s="65"/>
      <c r="O69" s="65"/>
      <c r="P69" s="65"/>
      <c r="Q69" s="65"/>
      <c r="R69" s="68"/>
      <c r="S69" s="44"/>
      <c r="T69" s="65"/>
      <c r="U69" s="8"/>
      <c r="V69" s="8"/>
      <c r="X69" s="8"/>
      <c r="Y69" s="8"/>
      <c r="Z69" s="8"/>
      <c r="AA69" s="8"/>
    </row>
    <row r="70" spans="2:32" x14ac:dyDescent="0.3">
      <c r="B70" s="71" t="s">
        <v>77</v>
      </c>
      <c r="C70" s="45">
        <f t="shared" ref="C70:S70" si="57">SUM(C$72,C$80)</f>
        <v>11452</v>
      </c>
      <c r="D70" s="46">
        <f t="shared" si="57"/>
        <v>3079</v>
      </c>
      <c r="E70" s="46">
        <f t="shared" si="57"/>
        <v>2773</v>
      </c>
      <c r="F70" s="46">
        <f t="shared" si="57"/>
        <v>2495</v>
      </c>
      <c r="G70" s="46">
        <f t="shared" si="57"/>
        <v>2995</v>
      </c>
      <c r="H70" s="45">
        <f t="shared" si="57"/>
        <v>11333</v>
      </c>
      <c r="I70" s="46">
        <f t="shared" si="57"/>
        <v>3117</v>
      </c>
      <c r="J70" s="46">
        <f t="shared" si="57"/>
        <v>3045</v>
      </c>
      <c r="K70" s="46">
        <f t="shared" si="57"/>
        <v>3371</v>
      </c>
      <c r="L70" s="46">
        <f t="shared" si="57"/>
        <v>3462</v>
      </c>
      <c r="M70" s="45">
        <f t="shared" si="57"/>
        <v>12530</v>
      </c>
      <c r="N70" s="46">
        <f t="shared" si="57"/>
        <v>3630</v>
      </c>
      <c r="O70" s="46">
        <f t="shared" si="57"/>
        <v>3383</v>
      </c>
      <c r="P70" s="46">
        <f t="shared" si="57"/>
        <v>3551</v>
      </c>
      <c r="Q70" s="46">
        <f t="shared" si="57"/>
        <v>3536</v>
      </c>
      <c r="R70" s="45">
        <f t="shared" si="57"/>
        <v>14026</v>
      </c>
      <c r="S70" s="46">
        <f t="shared" si="57"/>
        <v>3635</v>
      </c>
      <c r="T70" s="28">
        <f t="shared" ref="T70:AF70" si="58">SUM(T72,T80)</f>
        <v>3525.834951765662</v>
      </c>
      <c r="U70" s="28">
        <f t="shared" si="58"/>
        <v>3671.506925331546</v>
      </c>
      <c r="V70" s="28">
        <f t="shared" si="58"/>
        <v>3975.6676529230367</v>
      </c>
      <c r="W70" s="13">
        <f t="shared" si="58"/>
        <v>14808.009530020248</v>
      </c>
      <c r="X70" s="28">
        <f t="shared" si="58"/>
        <v>3564.3963337342357</v>
      </c>
      <c r="Y70" s="28">
        <f t="shared" si="58"/>
        <v>3506.0731108388891</v>
      </c>
      <c r="Z70" s="28">
        <f t="shared" si="58"/>
        <v>3725.1403902799038</v>
      </c>
      <c r="AA70" s="28">
        <f t="shared" si="58"/>
        <v>4028.5419280976375</v>
      </c>
      <c r="AB70" s="13">
        <f t="shared" si="58"/>
        <v>14824.151762950667</v>
      </c>
      <c r="AC70" s="61">
        <f t="shared" si="58"/>
        <v>15321.745711719683</v>
      </c>
      <c r="AD70" s="61">
        <f t="shared" si="58"/>
        <v>15910.066978107279</v>
      </c>
      <c r="AE70" s="61">
        <f t="shared" si="58"/>
        <v>16433.468188117004</v>
      </c>
      <c r="AF70" s="61">
        <f t="shared" si="58"/>
        <v>16872.751719906137</v>
      </c>
    </row>
    <row r="71" spans="2:32" x14ac:dyDescent="0.3">
      <c r="B71" s="47" t="s">
        <v>73</v>
      </c>
      <c r="C71" s="45"/>
      <c r="D71" s="46"/>
      <c r="E71" s="46"/>
      <c r="F71" s="46"/>
      <c r="G71" s="46"/>
      <c r="H71" s="45"/>
      <c r="I71" s="46"/>
      <c r="J71" s="46"/>
      <c r="K71" s="46"/>
      <c r="L71" s="46"/>
      <c r="M71" s="45"/>
      <c r="N71" s="49">
        <f t="shared" ref="N71:V71" si="59">N70/I70-1</f>
        <v>0.16458132820019244</v>
      </c>
      <c r="O71" s="49">
        <f t="shared" si="59"/>
        <v>0.11100164203612484</v>
      </c>
      <c r="P71" s="49">
        <f t="shared" si="59"/>
        <v>5.3396618214179847E-2</v>
      </c>
      <c r="Q71" s="49">
        <f t="shared" si="59"/>
        <v>2.1374927787406017E-2</v>
      </c>
      <c r="R71" s="48">
        <f t="shared" si="59"/>
        <v>0.11939345570630477</v>
      </c>
      <c r="S71" s="49">
        <f t="shared" si="59"/>
        <v>1.3774104683195176E-3</v>
      </c>
      <c r="T71" s="49">
        <f t="shared" si="59"/>
        <v>4.2221386865403998E-2</v>
      </c>
      <c r="U71" s="49">
        <f t="shared" si="59"/>
        <v>3.3936053317810799E-2</v>
      </c>
      <c r="V71" s="49">
        <f t="shared" si="59"/>
        <v>0.12434039958230669</v>
      </c>
      <c r="X71" s="8"/>
      <c r="Y71" s="8"/>
      <c r="Z71" s="8"/>
      <c r="AA71" s="8"/>
    </row>
    <row r="72" spans="2:32" x14ac:dyDescent="0.3">
      <c r="B72" s="52" t="s">
        <v>61</v>
      </c>
      <c r="C72" s="45">
        <f t="shared" ref="C72:S72" si="60">SUM(C$74,C$76,C$78)</f>
        <v>8619</v>
      </c>
      <c r="D72" s="46">
        <f t="shared" si="60"/>
        <v>2360</v>
      </c>
      <c r="E72" s="46">
        <f t="shared" si="60"/>
        <v>2130</v>
      </c>
      <c r="F72" s="46">
        <f t="shared" si="60"/>
        <v>1956</v>
      </c>
      <c r="G72" s="46">
        <f t="shared" si="60"/>
        <v>2349</v>
      </c>
      <c r="H72" s="45">
        <f t="shared" si="60"/>
        <v>8714</v>
      </c>
      <c r="I72" s="46">
        <f t="shared" si="60"/>
        <v>2475</v>
      </c>
      <c r="J72" s="46">
        <f t="shared" si="60"/>
        <v>2424</v>
      </c>
      <c r="K72" s="46">
        <f t="shared" si="60"/>
        <v>2719</v>
      </c>
      <c r="L72" s="46">
        <f t="shared" si="60"/>
        <v>2787</v>
      </c>
      <c r="M72" s="45">
        <f t="shared" si="60"/>
        <v>9971</v>
      </c>
      <c r="N72" s="46">
        <f t="shared" si="60"/>
        <v>2963</v>
      </c>
      <c r="O72" s="46">
        <f t="shared" si="60"/>
        <v>2775</v>
      </c>
      <c r="P72" s="46">
        <f t="shared" si="60"/>
        <v>2939</v>
      </c>
      <c r="Q72" s="46">
        <f t="shared" si="60"/>
        <v>2930</v>
      </c>
      <c r="R72" s="45">
        <f t="shared" si="60"/>
        <v>11464</v>
      </c>
      <c r="S72" s="46">
        <f t="shared" si="60"/>
        <v>3018</v>
      </c>
      <c r="T72" s="28">
        <f t="shared" ref="T72:AF72" si="61">SUM(T74,T76,T78)</f>
        <v>2931.9065868967741</v>
      </c>
      <c r="U72" s="28">
        <f t="shared" si="61"/>
        <v>3029.8027171288172</v>
      </c>
      <c r="V72" s="28">
        <f t="shared" si="61"/>
        <v>3217.2637739764059</v>
      </c>
      <c r="W72" s="13">
        <f t="shared" si="61"/>
        <v>12196.973078002</v>
      </c>
      <c r="X72" s="28">
        <f t="shared" si="61"/>
        <v>3030.5330671050579</v>
      </c>
      <c r="Y72" s="28">
        <f t="shared" si="61"/>
        <v>2982.5768368576214</v>
      </c>
      <c r="Z72" s="28">
        <f t="shared" si="61"/>
        <v>3152.734036176143</v>
      </c>
      <c r="AA72" s="28">
        <f t="shared" si="61"/>
        <v>3335.1218325962163</v>
      </c>
      <c r="AB72" s="13">
        <f t="shared" si="61"/>
        <v>12500.96577273504</v>
      </c>
      <c r="AC72" s="61">
        <f t="shared" si="61"/>
        <v>12899.016627489913</v>
      </c>
      <c r="AD72" s="61">
        <f t="shared" si="61"/>
        <v>13391.995996409318</v>
      </c>
      <c r="AE72" s="61">
        <f t="shared" si="61"/>
        <v>13823.339669547267</v>
      </c>
      <c r="AF72" s="61">
        <f t="shared" si="61"/>
        <v>14181.478480536469</v>
      </c>
    </row>
    <row r="73" spans="2:32" x14ac:dyDescent="0.3">
      <c r="B73" s="53" t="s">
        <v>73</v>
      </c>
      <c r="C73" s="45"/>
      <c r="D73" s="46"/>
      <c r="E73" s="46"/>
      <c r="F73" s="46"/>
      <c r="G73" s="46"/>
      <c r="H73" s="48">
        <f t="shared" ref="H73:V73" si="62">(H72-C72)/C72</f>
        <v>1.1022160343427312E-2</v>
      </c>
      <c r="I73" s="49">
        <f t="shared" si="62"/>
        <v>4.8728813559322036E-2</v>
      </c>
      <c r="J73" s="49">
        <f t="shared" si="62"/>
        <v>0.13802816901408452</v>
      </c>
      <c r="K73" s="49">
        <f t="shared" si="62"/>
        <v>0.39008179959100203</v>
      </c>
      <c r="L73" s="49">
        <f t="shared" si="62"/>
        <v>0.18646232439335889</v>
      </c>
      <c r="M73" s="48">
        <f t="shared" si="62"/>
        <v>0.14425063116823503</v>
      </c>
      <c r="N73" s="49">
        <f t="shared" si="62"/>
        <v>0.19717171717171716</v>
      </c>
      <c r="O73" s="49">
        <f t="shared" si="62"/>
        <v>0.14480198019801979</v>
      </c>
      <c r="P73" s="49">
        <f t="shared" si="62"/>
        <v>8.0912100036778234E-2</v>
      </c>
      <c r="Q73" s="49">
        <f t="shared" si="62"/>
        <v>5.1309651955507712E-2</v>
      </c>
      <c r="R73" s="48">
        <f t="shared" si="62"/>
        <v>0.14973422926486812</v>
      </c>
      <c r="S73" s="49">
        <f t="shared" si="62"/>
        <v>1.8562267971650354E-2</v>
      </c>
      <c r="T73" s="49">
        <f t="shared" si="62"/>
        <v>5.6542914197035714E-2</v>
      </c>
      <c r="U73" s="49">
        <f t="shared" si="62"/>
        <v>3.0895786705960267E-2</v>
      </c>
      <c r="V73" s="49">
        <f t="shared" si="62"/>
        <v>9.8042243677954236E-2</v>
      </c>
      <c r="X73" s="8"/>
      <c r="Y73" s="8"/>
      <c r="Z73" s="8"/>
      <c r="AA73" s="8"/>
    </row>
    <row r="74" spans="2:32" x14ac:dyDescent="0.3">
      <c r="B74" s="54" t="s">
        <v>76</v>
      </c>
      <c r="C74" s="56">
        <v>4027</v>
      </c>
      <c r="D74" s="29">
        <v>1086</v>
      </c>
      <c r="E74" s="29">
        <v>937</v>
      </c>
      <c r="F74" s="29">
        <f>3880-E74-D74-1051</f>
        <v>806</v>
      </c>
      <c r="G74" s="36">
        <v>951</v>
      </c>
      <c r="H74" s="56">
        <v>3880</v>
      </c>
      <c r="I74" s="29">
        <v>1033</v>
      </c>
      <c r="J74" s="29">
        <v>968</v>
      </c>
      <c r="K74" s="29">
        <f>4036-J74-I74-G74</f>
        <v>1084</v>
      </c>
      <c r="L74" s="29">
        <v>1132</v>
      </c>
      <c r="M74" s="56">
        <v>4039</v>
      </c>
      <c r="N74" s="29">
        <v>1232</v>
      </c>
      <c r="O74" s="29">
        <v>1146</v>
      </c>
      <c r="P74" s="29">
        <f>4732-O74-N74-L74</f>
        <v>1222</v>
      </c>
      <c r="Q74" s="29">
        <v>1236</v>
      </c>
      <c r="R74" s="56">
        <v>4732</v>
      </c>
      <c r="S74" s="29">
        <v>1265</v>
      </c>
      <c r="T74" s="28">
        <f>SUM(T35,T57)</f>
        <v>1253.0281553416053</v>
      </c>
      <c r="U74" s="28">
        <f>SUM(U35,U57)</f>
        <v>1270.2475941802493</v>
      </c>
      <c r="V74" s="28">
        <f>SUM(V35,V57)</f>
        <v>1346.0629243813405</v>
      </c>
      <c r="W74" s="13">
        <f>SUM(S74:V74)</f>
        <v>5134.3386739031957</v>
      </c>
      <c r="X74" s="28">
        <f>SUM(X35,X57)</f>
        <v>1275.90367974831</v>
      </c>
      <c r="Y74" s="28">
        <f>SUM(Y35,Y57)</f>
        <v>1268.2081274023599</v>
      </c>
      <c r="Z74" s="28">
        <f>SUM(Z35,Z57)</f>
        <v>1317.925766412287</v>
      </c>
      <c r="AA74" s="28">
        <f>SUM(AA35,AA57)</f>
        <v>1412.6204281801229</v>
      </c>
      <c r="AB74" s="13">
        <f>SUM(X74:AA74)</f>
        <v>5274.6580017430797</v>
      </c>
      <c r="AC74" s="61">
        <f>SUM(AC35,AC57)</f>
        <v>5528.0440281693545</v>
      </c>
      <c r="AD74" s="61">
        <f>SUM(AD35,AD57)</f>
        <v>5815.0954697277484</v>
      </c>
      <c r="AE74" s="61">
        <f>SUM(AE35,AE57)</f>
        <v>6041.7059676240806</v>
      </c>
      <c r="AF74" s="61">
        <f>SUM(AF35,AF57)</f>
        <v>6256.4942341540527</v>
      </c>
    </row>
    <row r="75" spans="2:32" x14ac:dyDescent="0.3">
      <c r="B75" s="57" t="s">
        <v>73</v>
      </c>
      <c r="C75" s="58"/>
      <c r="D75" s="29"/>
      <c r="E75" s="29"/>
      <c r="F75" s="29"/>
      <c r="G75" s="36"/>
      <c r="H75" s="48">
        <f t="shared" ref="H75:V75" si="63">(H74-C74)/C74</f>
        <v>-3.6503600695306677E-2</v>
      </c>
      <c r="I75" s="49">
        <f t="shared" si="63"/>
        <v>-4.8802946593001842E-2</v>
      </c>
      <c r="J75" s="49">
        <f t="shared" si="63"/>
        <v>3.3084311632870865E-2</v>
      </c>
      <c r="K75" s="49">
        <f t="shared" si="63"/>
        <v>0.34491315136476425</v>
      </c>
      <c r="L75" s="49">
        <f t="shared" si="63"/>
        <v>0.19032597266035753</v>
      </c>
      <c r="M75" s="48">
        <f t="shared" si="63"/>
        <v>4.0979381443298969E-2</v>
      </c>
      <c r="N75" s="49">
        <f t="shared" si="63"/>
        <v>0.19264278799612777</v>
      </c>
      <c r="O75" s="49">
        <f t="shared" si="63"/>
        <v>0.18388429752066116</v>
      </c>
      <c r="P75" s="49">
        <f t="shared" si="63"/>
        <v>0.12730627306273062</v>
      </c>
      <c r="Q75" s="49">
        <f t="shared" si="63"/>
        <v>9.187279151943463E-2</v>
      </c>
      <c r="R75" s="48">
        <f t="shared" si="63"/>
        <v>0.17157712305025996</v>
      </c>
      <c r="S75" s="49">
        <f t="shared" si="63"/>
        <v>2.6785714285714284E-2</v>
      </c>
      <c r="T75" s="49">
        <f t="shared" si="63"/>
        <v>9.3392805708207044E-2</v>
      </c>
      <c r="U75" s="49">
        <f t="shared" si="63"/>
        <v>3.9482482962560787E-2</v>
      </c>
      <c r="V75" s="49">
        <f t="shared" si="63"/>
        <v>8.9047673447686493E-2</v>
      </c>
      <c r="X75" s="8"/>
      <c r="Y75" s="8"/>
      <c r="Z75" s="8"/>
      <c r="AA75" s="8"/>
    </row>
    <row r="76" spans="2:32" x14ac:dyDescent="0.3">
      <c r="B76" s="54" t="s">
        <v>75</v>
      </c>
      <c r="C76" s="56">
        <v>3577</v>
      </c>
      <c r="D76" s="29">
        <v>996</v>
      </c>
      <c r="E76" s="29">
        <v>942</v>
      </c>
      <c r="F76" s="29">
        <f>3824-E76-D76-947</f>
        <v>939</v>
      </c>
      <c r="G76" s="36">
        <v>1140</v>
      </c>
      <c r="H76" s="56">
        <v>3824</v>
      </c>
      <c r="I76" s="29">
        <v>1168</v>
      </c>
      <c r="J76" s="29">
        <v>1191</v>
      </c>
      <c r="K76" s="29">
        <f>4828-J76-I76-G76</f>
        <v>1329</v>
      </c>
      <c r="L76" s="29">
        <v>1332</v>
      </c>
      <c r="M76" s="56">
        <v>4828</v>
      </c>
      <c r="N76" s="29">
        <v>1384</v>
      </c>
      <c r="O76" s="29">
        <v>1295</v>
      </c>
      <c r="P76" s="29">
        <f>5309-O76-N76-L76</f>
        <v>1298</v>
      </c>
      <c r="Q76" s="29">
        <v>1317</v>
      </c>
      <c r="R76" s="56">
        <v>5309</v>
      </c>
      <c r="S76" s="29">
        <v>1368</v>
      </c>
      <c r="T76" s="28">
        <f>SUM(T38,T60)</f>
        <v>1294.0301924798139</v>
      </c>
      <c r="U76" s="28">
        <f>SUM(U38,U60)</f>
        <v>1398.2293559527693</v>
      </c>
      <c r="V76" s="28">
        <f>SUM(V38,V60)</f>
        <v>1462.6184994418202</v>
      </c>
      <c r="W76" s="13">
        <f>SUM(S76:V76)</f>
        <v>5522.8780478744038</v>
      </c>
      <c r="X76" s="28">
        <f>SUM(X38,X60)</f>
        <v>1381.5102983935449</v>
      </c>
      <c r="Y76" s="28">
        <f>SUM(Y38,Y60)</f>
        <v>1355.4794092114507</v>
      </c>
      <c r="Z76" s="28">
        <f>SUM(Z38,Z60)</f>
        <v>1436.5572394503954</v>
      </c>
      <c r="AA76" s="28">
        <f>SUM(AA38,AA60)</f>
        <v>1509.7160932804086</v>
      </c>
      <c r="AB76" s="13">
        <f>SUM(X76:AA76)</f>
        <v>5683.2630403357998</v>
      </c>
      <c r="AC76" s="61">
        <f>SUM(AC38,AC60)</f>
        <v>5831.7865092308275</v>
      </c>
      <c r="AD76" s="61">
        <f>SUM(AD38,AD60)</f>
        <v>5971.6107822633321</v>
      </c>
      <c r="AE76" s="61">
        <f>SUM(AE38,AE60)</f>
        <v>6114.3642739241841</v>
      </c>
      <c r="AF76" s="61">
        <f>SUM(AF38,AF60)</f>
        <v>6211.0485433755639</v>
      </c>
    </row>
    <row r="77" spans="2:32" x14ac:dyDescent="0.3">
      <c r="B77" s="57" t="s">
        <v>73</v>
      </c>
      <c r="C77" s="58"/>
      <c r="D77" s="29"/>
      <c r="E77" s="29"/>
      <c r="F77" s="29"/>
      <c r="G77" s="36"/>
      <c r="H77" s="48">
        <f t="shared" ref="H77:V77" si="64">(H76-C76)/C76</f>
        <v>6.9052278445624823E-2</v>
      </c>
      <c r="I77" s="49">
        <f t="shared" si="64"/>
        <v>0.17269076305220885</v>
      </c>
      <c r="J77" s="49">
        <f t="shared" si="64"/>
        <v>0.2643312101910828</v>
      </c>
      <c r="K77" s="49">
        <f t="shared" si="64"/>
        <v>0.41533546325878595</v>
      </c>
      <c r="L77" s="49">
        <f t="shared" si="64"/>
        <v>0.16842105263157894</v>
      </c>
      <c r="M77" s="48">
        <f t="shared" si="64"/>
        <v>0.2625523012552301</v>
      </c>
      <c r="N77" s="49">
        <f t="shared" si="64"/>
        <v>0.18493150684931506</v>
      </c>
      <c r="O77" s="49">
        <f t="shared" si="64"/>
        <v>8.7321578505457603E-2</v>
      </c>
      <c r="P77" s="49">
        <f t="shared" si="64"/>
        <v>-2.3325808878856283E-2</v>
      </c>
      <c r="Q77" s="49">
        <f t="shared" si="64"/>
        <v>-1.1261261261261261E-2</v>
      </c>
      <c r="R77" s="48">
        <f t="shared" si="64"/>
        <v>9.9627174813587405E-2</v>
      </c>
      <c r="S77" s="49">
        <f t="shared" si="64"/>
        <v>-1.1560693641618497E-2</v>
      </c>
      <c r="T77" s="49">
        <f t="shared" si="64"/>
        <v>-7.4888611597384005E-4</v>
      </c>
      <c r="U77" s="49">
        <f t="shared" si="64"/>
        <v>7.721830196669438E-2</v>
      </c>
      <c r="V77" s="49">
        <f t="shared" si="64"/>
        <v>0.11056833670601381</v>
      </c>
      <c r="X77" s="8"/>
      <c r="Y77" s="8"/>
      <c r="Z77" s="8"/>
      <c r="AA77" s="8"/>
    </row>
    <row r="78" spans="2:32" x14ac:dyDescent="0.3">
      <c r="B78" s="54" t="s">
        <v>74</v>
      </c>
      <c r="C78" s="56">
        <v>1015</v>
      </c>
      <c r="D78" s="29">
        <v>278</v>
      </c>
      <c r="E78" s="29">
        <v>251</v>
      </c>
      <c r="F78" s="29">
        <f>1011-E78-D78-271</f>
        <v>211</v>
      </c>
      <c r="G78" s="36">
        <v>258</v>
      </c>
      <c r="H78" s="56">
        <v>1010</v>
      </c>
      <c r="I78" s="29">
        <v>274</v>
      </c>
      <c r="J78" s="29">
        <v>265</v>
      </c>
      <c r="K78" s="29">
        <f>1103-J78-I78-G78</f>
        <v>306</v>
      </c>
      <c r="L78" s="29">
        <v>323</v>
      </c>
      <c r="M78" s="56">
        <v>1104</v>
      </c>
      <c r="N78" s="29">
        <v>347</v>
      </c>
      <c r="O78" s="29">
        <v>334</v>
      </c>
      <c r="P78" s="29">
        <f>1423-O78-N78-L78</f>
        <v>419</v>
      </c>
      <c r="Q78" s="29">
        <v>377</v>
      </c>
      <c r="R78" s="56">
        <v>1423</v>
      </c>
      <c r="S78" s="29">
        <v>385</v>
      </c>
      <c r="T78" s="28">
        <f>SUM(T41,T63)</f>
        <v>384.84823907535485</v>
      </c>
      <c r="U78" s="28">
        <f>SUM(U41,U63)</f>
        <v>361.32576699579892</v>
      </c>
      <c r="V78" s="28">
        <f>SUM(V41,V63)</f>
        <v>408.58235015324476</v>
      </c>
      <c r="W78" s="13">
        <f>SUM(S78:V78)</f>
        <v>1539.7563562243986</v>
      </c>
      <c r="X78" s="28">
        <f>SUM(X41,X63)</f>
        <v>373.11908896320313</v>
      </c>
      <c r="Y78" s="28">
        <f>SUM(Y41,Y63)</f>
        <v>358.88930024381068</v>
      </c>
      <c r="Z78" s="28">
        <f>SUM(Z41,Z63)</f>
        <v>398.251030313461</v>
      </c>
      <c r="AA78" s="28">
        <f>SUM(AA41,AA63)</f>
        <v>412.78531113568476</v>
      </c>
      <c r="AB78" s="13">
        <f>SUM(X78:AA78)</f>
        <v>1543.0447306561596</v>
      </c>
      <c r="AC78" s="61">
        <f>SUM(AC41,AC63)</f>
        <v>1539.18609008973</v>
      </c>
      <c r="AD78" s="61">
        <f>SUM(AD41,AD63)</f>
        <v>1605.2897444182377</v>
      </c>
      <c r="AE78" s="61">
        <f>SUM(AE41,AE63)</f>
        <v>1667.2694279990033</v>
      </c>
      <c r="AF78" s="61">
        <f>SUM(AF41,AF63)</f>
        <v>1713.9357030068534</v>
      </c>
    </row>
    <row r="79" spans="2:32" x14ac:dyDescent="0.3">
      <c r="B79" s="57" t="s">
        <v>73</v>
      </c>
      <c r="C79" s="58"/>
      <c r="D79" s="29"/>
      <c r="E79" s="29"/>
      <c r="F79" s="29"/>
      <c r="G79" s="36"/>
      <c r="H79" s="48">
        <f t="shared" ref="H79:V79" si="65">(H78-C78)/C78</f>
        <v>-4.9261083743842365E-3</v>
      </c>
      <c r="I79" s="49">
        <f t="shared" si="65"/>
        <v>-1.4388489208633094E-2</v>
      </c>
      <c r="J79" s="49">
        <f t="shared" si="65"/>
        <v>5.5776892430278883E-2</v>
      </c>
      <c r="K79" s="49">
        <f t="shared" si="65"/>
        <v>0.45023696682464454</v>
      </c>
      <c r="L79" s="49">
        <f t="shared" si="65"/>
        <v>0.25193798449612403</v>
      </c>
      <c r="M79" s="48">
        <f t="shared" si="65"/>
        <v>9.3069306930693069E-2</v>
      </c>
      <c r="N79" s="49">
        <f t="shared" si="65"/>
        <v>0.26642335766423358</v>
      </c>
      <c r="O79" s="49">
        <f t="shared" si="65"/>
        <v>0.26037735849056604</v>
      </c>
      <c r="P79" s="49">
        <f t="shared" si="65"/>
        <v>0.36928104575163401</v>
      </c>
      <c r="Q79" s="49">
        <f t="shared" si="65"/>
        <v>0.16718266253869968</v>
      </c>
      <c r="R79" s="48">
        <f t="shared" si="65"/>
        <v>0.28894927536231885</v>
      </c>
      <c r="S79" s="49">
        <f t="shared" si="65"/>
        <v>0.10951008645533142</v>
      </c>
      <c r="T79" s="49">
        <f t="shared" si="65"/>
        <v>0.15224023675255943</v>
      </c>
      <c r="U79" s="49">
        <f t="shared" si="65"/>
        <v>-0.13764733413890473</v>
      </c>
      <c r="V79" s="49">
        <f t="shared" si="65"/>
        <v>8.3772812077572312E-2</v>
      </c>
      <c r="X79" s="8"/>
      <c r="Y79" s="8"/>
      <c r="Z79" s="8"/>
      <c r="AA79" s="8"/>
    </row>
    <row r="80" spans="2:32" x14ac:dyDescent="0.3">
      <c r="B80" s="52" t="s">
        <v>58</v>
      </c>
      <c r="C80" s="56">
        <v>2833</v>
      </c>
      <c r="D80" s="29">
        <v>719</v>
      </c>
      <c r="E80" s="29">
        <v>643</v>
      </c>
      <c r="F80" s="29">
        <v>539</v>
      </c>
      <c r="G80" s="36">
        <v>646</v>
      </c>
      <c r="H80" s="56">
        <v>2619</v>
      </c>
      <c r="I80" s="29">
        <v>642</v>
      </c>
      <c r="J80" s="29">
        <v>621</v>
      </c>
      <c r="K80" s="29">
        <f>2561-J80-I80-G80</f>
        <v>652</v>
      </c>
      <c r="L80" s="29">
        <v>675</v>
      </c>
      <c r="M80" s="56">
        <v>2559</v>
      </c>
      <c r="N80" s="29">
        <v>667</v>
      </c>
      <c r="O80" s="29">
        <v>608</v>
      </c>
      <c r="P80" s="29">
        <f>2562-O80-N80-L80</f>
        <v>612</v>
      </c>
      <c r="Q80" s="29">
        <v>606</v>
      </c>
      <c r="R80" s="56">
        <v>2562</v>
      </c>
      <c r="S80" s="29">
        <v>617</v>
      </c>
      <c r="T80" s="28">
        <f>SUM(T47,T67)</f>
        <v>593.9283648688878</v>
      </c>
      <c r="U80" s="28">
        <f>SUM(U47,U67)</f>
        <v>641.70420820272875</v>
      </c>
      <c r="V80" s="28">
        <f>SUM(V47,V67)</f>
        <v>758.40387894663081</v>
      </c>
      <c r="W80" s="13">
        <f>SUM(S80:V80)</f>
        <v>2611.0364520182475</v>
      </c>
      <c r="X80" s="28">
        <f>SUM(X47,X67)</f>
        <v>533.86326662917782</v>
      </c>
      <c r="Y80" s="28">
        <f>SUM(Y47,Y67)</f>
        <v>523.49627398126745</v>
      </c>
      <c r="Z80" s="28">
        <f>SUM(Z47,Z67)</f>
        <v>572.40635410376103</v>
      </c>
      <c r="AA80" s="28">
        <f>SUM(AA47,AA67)</f>
        <v>693.42009550142143</v>
      </c>
      <c r="AB80" s="13">
        <f>SUM(X80:AA80)</f>
        <v>2323.1859902156275</v>
      </c>
      <c r="AC80" s="61">
        <f>SUM(AC47,AC67)</f>
        <v>2422.7290842297693</v>
      </c>
      <c r="AD80" s="61">
        <f>SUM(AD47,AD67)</f>
        <v>2518.0709816979611</v>
      </c>
      <c r="AE80" s="61">
        <f>SUM(AE47,AE67)</f>
        <v>2610.1285185697361</v>
      </c>
      <c r="AF80" s="61">
        <f>SUM(AF47,AF67)</f>
        <v>2691.2732393696674</v>
      </c>
    </row>
    <row r="81" spans="2:32" x14ac:dyDescent="0.3">
      <c r="B81" s="53" t="s">
        <v>73</v>
      </c>
      <c r="C81" s="58"/>
      <c r="D81" s="29"/>
      <c r="E81" s="29"/>
      <c r="F81" s="29"/>
      <c r="G81" s="29"/>
      <c r="H81" s="48">
        <f t="shared" ref="H81:V81" si="66">(H80-C80)/C80</f>
        <v>-7.5538298623367459E-2</v>
      </c>
      <c r="I81" s="49">
        <f t="shared" si="66"/>
        <v>-0.1070931849791377</v>
      </c>
      <c r="J81" s="49">
        <f t="shared" si="66"/>
        <v>-3.4214618973561428E-2</v>
      </c>
      <c r="K81" s="49">
        <f t="shared" si="66"/>
        <v>0.20964749536178107</v>
      </c>
      <c r="L81" s="49">
        <f t="shared" si="66"/>
        <v>4.4891640866873063E-2</v>
      </c>
      <c r="M81" s="48">
        <f t="shared" si="66"/>
        <v>-2.2909507445589918E-2</v>
      </c>
      <c r="N81" s="49">
        <f t="shared" si="66"/>
        <v>3.8940809968847349E-2</v>
      </c>
      <c r="O81" s="49">
        <f t="shared" si="66"/>
        <v>-2.0933977455716585E-2</v>
      </c>
      <c r="P81" s="49">
        <f t="shared" si="66"/>
        <v>-6.1349693251533742E-2</v>
      </c>
      <c r="Q81" s="49">
        <f t="shared" si="66"/>
        <v>-0.10222222222222223</v>
      </c>
      <c r="R81" s="48">
        <f t="shared" si="66"/>
        <v>1.1723329425556857E-3</v>
      </c>
      <c r="S81" s="49">
        <f t="shared" si="66"/>
        <v>-7.4962518740629688E-2</v>
      </c>
      <c r="T81" s="49">
        <f t="shared" si="66"/>
        <v>-2.3144136728802965E-2</v>
      </c>
      <c r="U81" s="49">
        <f t="shared" si="66"/>
        <v>4.8536287912955473E-2</v>
      </c>
      <c r="V81" s="49">
        <f t="shared" si="66"/>
        <v>0.25149154941688251</v>
      </c>
      <c r="X81" s="8"/>
      <c r="Y81" s="8"/>
      <c r="Z81" s="8"/>
      <c r="AA81" s="8"/>
    </row>
    <row r="82" spans="2:32" x14ac:dyDescent="0.3">
      <c r="D82" s="8"/>
      <c r="E82" s="8"/>
      <c r="F82" s="30"/>
      <c r="G82" s="8"/>
      <c r="H82" s="9"/>
      <c r="I82" s="8"/>
      <c r="J82" s="8"/>
      <c r="K82" s="8"/>
      <c r="L82" s="8"/>
      <c r="N82" s="8"/>
      <c r="O82" s="8"/>
      <c r="P82" s="8"/>
      <c r="Q82" s="8"/>
      <c r="S82" s="8"/>
      <c r="T82" s="8"/>
      <c r="U82" s="8"/>
      <c r="V82" s="8"/>
      <c r="X82" s="8"/>
      <c r="Y82" s="8"/>
      <c r="Z82" s="8"/>
      <c r="AA82" s="8"/>
    </row>
    <row r="83" spans="2:32" s="2" customFormat="1" x14ac:dyDescent="0.3">
      <c r="B83" s="72" t="s">
        <v>72</v>
      </c>
      <c r="F83" s="41"/>
      <c r="S83" s="2" t="s">
        <v>71</v>
      </c>
    </row>
    <row r="84" spans="2:32" x14ac:dyDescent="0.3">
      <c r="B84" s="26" t="s">
        <v>70</v>
      </c>
      <c r="D84" s="8"/>
      <c r="E84" s="8"/>
      <c r="F84" s="30"/>
      <c r="G84" s="8"/>
      <c r="H84" s="9"/>
      <c r="I84" s="8"/>
      <c r="J84" s="8"/>
      <c r="K84" s="8"/>
      <c r="L84" s="8"/>
      <c r="N84" s="8"/>
      <c r="O84" s="8"/>
      <c r="P84" s="8"/>
      <c r="Q84" s="73"/>
      <c r="S84" s="8"/>
      <c r="T84" s="8"/>
      <c r="U84" s="8"/>
      <c r="V84" s="8"/>
      <c r="X84" s="8"/>
      <c r="Y84" s="8"/>
      <c r="Z84" s="8"/>
      <c r="AA84" s="8"/>
    </row>
    <row r="85" spans="2:32" x14ac:dyDescent="0.3">
      <c r="B85" s="74" t="s">
        <v>62</v>
      </c>
      <c r="C85" s="13">
        <f t="shared" ref="C85:AF85" si="67">SUM(C86,C87)</f>
        <v>5079</v>
      </c>
      <c r="D85" s="44">
        <f t="shared" si="67"/>
        <v>1348</v>
      </c>
      <c r="E85" s="44">
        <f t="shared" si="67"/>
        <v>1185</v>
      </c>
      <c r="F85" s="12">
        <f t="shared" si="67"/>
        <v>986</v>
      </c>
      <c r="G85" s="44">
        <f t="shared" si="67"/>
        <v>1167</v>
      </c>
      <c r="H85" s="45">
        <f t="shared" si="67"/>
        <v>4686</v>
      </c>
      <c r="I85" s="28">
        <f t="shared" si="67"/>
        <v>1263</v>
      </c>
      <c r="J85" s="28">
        <f t="shared" si="67"/>
        <v>1190</v>
      </c>
      <c r="K85" s="28">
        <f t="shared" si="67"/>
        <v>1335</v>
      </c>
      <c r="L85" s="28">
        <f t="shared" si="67"/>
        <v>1396</v>
      </c>
      <c r="M85" s="45">
        <f t="shared" si="67"/>
        <v>5184</v>
      </c>
      <c r="N85" s="28">
        <f t="shared" si="67"/>
        <v>1519</v>
      </c>
      <c r="O85" s="28">
        <f t="shared" si="67"/>
        <v>1420</v>
      </c>
      <c r="P85" s="28">
        <f t="shared" si="67"/>
        <v>1542</v>
      </c>
      <c r="Q85" s="28">
        <f t="shared" si="67"/>
        <v>1549</v>
      </c>
      <c r="R85" s="45">
        <f t="shared" si="67"/>
        <v>6030</v>
      </c>
      <c r="S85" s="28">
        <f t="shared" si="67"/>
        <v>1583</v>
      </c>
      <c r="T85" s="28">
        <f t="shared" si="67"/>
        <v>1542</v>
      </c>
      <c r="U85" s="28">
        <f t="shared" si="67"/>
        <v>1534.3746029208155</v>
      </c>
      <c r="V85" s="28">
        <f t="shared" si="67"/>
        <v>1663.7804970726429</v>
      </c>
      <c r="W85" s="45">
        <f t="shared" si="67"/>
        <v>6323.1550999934589</v>
      </c>
      <c r="X85" s="28">
        <f t="shared" si="67"/>
        <v>1559.6723183407541</v>
      </c>
      <c r="Y85" s="28">
        <f t="shared" si="67"/>
        <v>1540.5027734727109</v>
      </c>
      <c r="Z85" s="28">
        <f t="shared" si="67"/>
        <v>1605.4100369858488</v>
      </c>
      <c r="AA85" s="28">
        <f t="shared" si="67"/>
        <v>1735.7099749153949</v>
      </c>
      <c r="AB85" s="61">
        <f t="shared" si="67"/>
        <v>6441.2951037147086</v>
      </c>
      <c r="AC85" s="61">
        <f t="shared" si="67"/>
        <v>6610.9944009505216</v>
      </c>
      <c r="AD85" s="61">
        <f t="shared" si="67"/>
        <v>6946.0662748132017</v>
      </c>
      <c r="AE85" s="61">
        <f t="shared" si="67"/>
        <v>7228.4864663175422</v>
      </c>
      <c r="AF85" s="61">
        <f t="shared" si="67"/>
        <v>7476.9954982852041</v>
      </c>
    </row>
    <row r="86" spans="2:32" x14ac:dyDescent="0.3">
      <c r="B86" s="75" t="s">
        <v>54</v>
      </c>
      <c r="C86" s="34">
        <v>2110</v>
      </c>
      <c r="D86" s="55">
        <v>569</v>
      </c>
      <c r="E86" s="55">
        <v>507</v>
      </c>
      <c r="F86" s="35">
        <v>424</v>
      </c>
      <c r="G86" s="55">
        <v>500</v>
      </c>
      <c r="H86" s="61">
        <f>SUM(D86:G86)</f>
        <v>2000</v>
      </c>
      <c r="I86" s="29">
        <v>542</v>
      </c>
      <c r="J86" s="29">
        <v>509</v>
      </c>
      <c r="K86" s="29">
        <v>610</v>
      </c>
      <c r="L86" s="29">
        <v>633</v>
      </c>
      <c r="M86" s="61">
        <f>SUM(I86:L86)</f>
        <v>2294</v>
      </c>
      <c r="N86" s="29">
        <v>689</v>
      </c>
      <c r="O86" s="29">
        <v>648</v>
      </c>
      <c r="P86" s="29">
        <v>740</v>
      </c>
      <c r="Q86" s="29">
        <v>740</v>
      </c>
      <c r="R86" s="61">
        <f>SUM(N86:Q86)</f>
        <v>2817</v>
      </c>
      <c r="S86" s="29">
        <v>757</v>
      </c>
      <c r="T86" s="29">
        <v>717</v>
      </c>
      <c r="U86" s="28">
        <f>SUM(U$89,U$97)</f>
        <v>710.64003624077804</v>
      </c>
      <c r="V86" s="28">
        <f>SUM(V$89,V$97)</f>
        <v>739.34004387881225</v>
      </c>
      <c r="W86" s="61">
        <f>SUM(S86:V86)</f>
        <v>2923.9800801195902</v>
      </c>
      <c r="X86" s="28">
        <f t="shared" ref="X86:AF86" si="68">SUM(X$89,X$97)</f>
        <v>700.66323138655605</v>
      </c>
      <c r="Y86" s="28">
        <f t="shared" si="68"/>
        <v>683.91933689745656</v>
      </c>
      <c r="Z86" s="28">
        <f t="shared" si="68"/>
        <v>733.92144449117063</v>
      </c>
      <c r="AA86" s="28">
        <f t="shared" si="68"/>
        <v>743.88994122903728</v>
      </c>
      <c r="AB86" s="61">
        <f t="shared" si="68"/>
        <v>2862.3939540042206</v>
      </c>
      <c r="AC86" s="61">
        <f t="shared" si="68"/>
        <v>2803.8943768310592</v>
      </c>
      <c r="AD86" s="61">
        <f t="shared" si="68"/>
        <v>2934.3543049662062</v>
      </c>
      <c r="AE86" s="61">
        <f t="shared" si="68"/>
        <v>3019.7027424565586</v>
      </c>
      <c r="AF86" s="61">
        <f t="shared" si="68"/>
        <v>3131.3476324155963</v>
      </c>
    </row>
    <row r="87" spans="2:32" x14ac:dyDescent="0.3">
      <c r="B87" s="75" t="s">
        <v>66</v>
      </c>
      <c r="C87" s="34">
        <v>2969</v>
      </c>
      <c r="D87" s="55">
        <v>779</v>
      </c>
      <c r="E87" s="55">
        <v>678</v>
      </c>
      <c r="F87" s="35">
        <v>562</v>
      </c>
      <c r="G87" s="55">
        <v>667</v>
      </c>
      <c r="H87" s="61">
        <f>SUM(D87:G87)</f>
        <v>2686</v>
      </c>
      <c r="I87" s="29">
        <v>721</v>
      </c>
      <c r="J87" s="29">
        <v>681</v>
      </c>
      <c r="K87" s="29">
        <v>725</v>
      </c>
      <c r="L87" s="29">
        <v>763</v>
      </c>
      <c r="M87" s="61">
        <f>SUM(I87:L87)</f>
        <v>2890</v>
      </c>
      <c r="N87" s="29">
        <v>830</v>
      </c>
      <c r="O87" s="29">
        <v>772</v>
      </c>
      <c r="P87" s="29">
        <v>802</v>
      </c>
      <c r="Q87" s="29">
        <v>809</v>
      </c>
      <c r="R87" s="61">
        <f>SUM(N87:Q87)</f>
        <v>3213</v>
      </c>
      <c r="S87" s="29">
        <v>826</v>
      </c>
      <c r="T87" s="29">
        <v>825</v>
      </c>
      <c r="U87" s="28">
        <f>SUM(U$90,U$98)</f>
        <v>823.73456668003746</v>
      </c>
      <c r="V87" s="28">
        <f>SUM(V$90,V$98)</f>
        <v>924.44045319383054</v>
      </c>
      <c r="W87" s="61">
        <f>SUM(S87:V87)</f>
        <v>3399.1750198738682</v>
      </c>
      <c r="X87" s="28">
        <f t="shared" ref="X87:AF87" si="69">SUM(X$90,X$98)</f>
        <v>859.0090869541981</v>
      </c>
      <c r="Y87" s="28">
        <f t="shared" si="69"/>
        <v>856.58343657525427</v>
      </c>
      <c r="Z87" s="28">
        <f t="shared" si="69"/>
        <v>871.48859249467819</v>
      </c>
      <c r="AA87" s="28">
        <f t="shared" si="69"/>
        <v>991.82003368635776</v>
      </c>
      <c r="AB87" s="61">
        <f t="shared" si="69"/>
        <v>3578.9011497104884</v>
      </c>
      <c r="AC87" s="61">
        <f t="shared" si="69"/>
        <v>3807.1000241194624</v>
      </c>
      <c r="AD87" s="61">
        <f t="shared" si="69"/>
        <v>4011.7119698469951</v>
      </c>
      <c r="AE87" s="61">
        <f t="shared" si="69"/>
        <v>4208.7837238609836</v>
      </c>
      <c r="AF87" s="61">
        <f t="shared" si="69"/>
        <v>4345.6478658696078</v>
      </c>
    </row>
    <row r="88" spans="2:32" x14ac:dyDescent="0.3">
      <c r="B88" s="74" t="s">
        <v>61</v>
      </c>
      <c r="C88" s="60"/>
      <c r="D88" s="55"/>
      <c r="E88" s="55"/>
      <c r="F88" s="55"/>
      <c r="G88" s="55"/>
      <c r="I88" s="8"/>
      <c r="J88" s="8"/>
      <c r="K88" s="8"/>
      <c r="L88" s="8"/>
      <c r="N88" s="8"/>
      <c r="O88" s="8"/>
      <c r="P88" s="8"/>
      <c r="Q88" s="8"/>
      <c r="S88" s="8"/>
      <c r="T88" s="8"/>
      <c r="U88" s="8"/>
      <c r="V88" s="8"/>
      <c r="X88" s="8"/>
      <c r="Y88" s="8"/>
      <c r="Z88" s="8"/>
      <c r="AA88" s="8"/>
    </row>
    <row r="89" spans="2:32" x14ac:dyDescent="0.3">
      <c r="B89" s="75" t="s">
        <v>54</v>
      </c>
      <c r="C89" s="34">
        <v>2053</v>
      </c>
      <c r="D89" s="55">
        <v>554</v>
      </c>
      <c r="E89" s="55">
        <v>492</v>
      </c>
      <c r="F89" s="35">
        <v>417</v>
      </c>
      <c r="G89" s="55">
        <v>493</v>
      </c>
      <c r="H89" s="4">
        <f>SUM(D89:G89)</f>
        <v>1956</v>
      </c>
      <c r="I89" s="29">
        <v>535</v>
      </c>
      <c r="J89" s="29">
        <v>500</v>
      </c>
      <c r="K89" s="29">
        <v>601</v>
      </c>
      <c r="L89" s="29">
        <v>623</v>
      </c>
      <c r="M89" s="4">
        <f>SUM(I89:L89)</f>
        <v>2259</v>
      </c>
      <c r="N89" s="29">
        <v>679</v>
      </c>
      <c r="O89" s="29">
        <v>638</v>
      </c>
      <c r="P89" s="29">
        <v>729</v>
      </c>
      <c r="Q89" s="29">
        <v>727</v>
      </c>
      <c r="R89" s="61">
        <f>SUM(N89:Q89)</f>
        <v>2773</v>
      </c>
      <c r="S89" s="29">
        <v>746</v>
      </c>
      <c r="T89" s="29">
        <v>704</v>
      </c>
      <c r="U89" s="28">
        <f>SUM(U$35,U$41*U$43)</f>
        <v>701.37390515374193</v>
      </c>
      <c r="V89" s="28">
        <f>SUM(V$35,V$41*V$43)</f>
        <v>729.47114271290559</v>
      </c>
      <c r="W89" s="61">
        <f>SUM(S89:V89)</f>
        <v>2880.8450478666473</v>
      </c>
      <c r="X89" s="28">
        <f>SUM(X$35,X$41*X$43)</f>
        <v>690.40222841839488</v>
      </c>
      <c r="Y89" s="28">
        <f>SUM(Y$35,Y$41*Y$43)</f>
        <v>672.71301077523265</v>
      </c>
      <c r="Z89" s="28">
        <f>SUM(Z$35,Z$41*Z$43)</f>
        <v>723.22295751468369</v>
      </c>
      <c r="AA89" s="28">
        <f>SUM(AA$35,AA$41*AA$43)</f>
        <v>731.97901553899328</v>
      </c>
      <c r="AB89" s="61">
        <f>SUM(X89:AA89)</f>
        <v>2818.3172122473047</v>
      </c>
      <c r="AC89" s="61">
        <f>SUM(AC$35,AC$41*AC$43)</f>
        <v>2757.9670847294938</v>
      </c>
      <c r="AD89" s="61">
        <f>SUM(AD$35,AD$41*AD$43)</f>
        <v>2886.4602027490018</v>
      </c>
      <c r="AE89" s="61">
        <f>SUM(AE$35,AE$41*AE$43)</f>
        <v>2969.716581848405</v>
      </c>
      <c r="AF89" s="61">
        <f>SUM(AF$35,AF$41*AF$43)</f>
        <v>3079.134361555276</v>
      </c>
    </row>
    <row r="90" spans="2:32" x14ac:dyDescent="0.3">
      <c r="B90" s="75" t="s">
        <v>66</v>
      </c>
      <c r="C90" s="34">
        <v>2770</v>
      </c>
      <c r="D90" s="55">
        <v>731</v>
      </c>
      <c r="E90" s="55">
        <v>633</v>
      </c>
      <c r="F90" s="35">
        <v>529</v>
      </c>
      <c r="G90" s="55">
        <v>628</v>
      </c>
      <c r="H90" s="4">
        <f>SUM(D90:G90)</f>
        <v>2521</v>
      </c>
      <c r="I90" s="29">
        <v>681</v>
      </c>
      <c r="J90" s="29">
        <v>643</v>
      </c>
      <c r="K90" s="29">
        <v>684</v>
      </c>
      <c r="L90" s="29">
        <v>720</v>
      </c>
      <c r="M90" s="4">
        <f>SUM(I90:L90)</f>
        <v>2728</v>
      </c>
      <c r="N90" s="29">
        <v>786</v>
      </c>
      <c r="O90" s="29">
        <v>732</v>
      </c>
      <c r="P90" s="29">
        <v>760</v>
      </c>
      <c r="Q90" s="29">
        <v>767</v>
      </c>
      <c r="R90" s="61">
        <f>SUM(N90:Q90)</f>
        <v>3045</v>
      </c>
      <c r="S90" s="29">
        <v>783</v>
      </c>
      <c r="T90" s="29">
        <v>782</v>
      </c>
      <c r="U90" s="28">
        <f>SUM(U135,U137,U139,U141,U145)*U91</f>
        <v>785.52501994252111</v>
      </c>
      <c r="V90" s="28">
        <f>SUM(V135,V137,V139,V141,V145)*V91</f>
        <v>873.06485043300518</v>
      </c>
      <c r="W90" s="61">
        <f>SUM(S90:V90)</f>
        <v>3223.5898703755261</v>
      </c>
      <c r="X90" s="28">
        <f>SUM(X135,X137,X139,X141,X145)*X91</f>
        <v>816.72657838598855</v>
      </c>
      <c r="Y90" s="28">
        <f>SUM(Y135,Y137,Y139,Y141,Y145)*Y91</f>
        <v>814.95216465557928</v>
      </c>
      <c r="Z90" s="28">
        <f>SUM(Z135,Z137,Z139,Z141,Z145)*Z91</f>
        <v>831.87156669633021</v>
      </c>
      <c r="AA90" s="28">
        <f>SUM(AA135,AA137,AA139,AA141,AA145)*AA91</f>
        <v>936.35793043106662</v>
      </c>
      <c r="AB90" s="61">
        <f>SUM(X90:AA90)</f>
        <v>3399.9082401689648</v>
      </c>
      <c r="AC90" s="76">
        <f>SUM(AC135,AC137,AC139,AC141,AC145)*AC91</f>
        <v>3619.9869602686881</v>
      </c>
      <c r="AD90" s="76">
        <f>SUM(AD135,AD137,AD139,AD141,AD145)*AD91</f>
        <v>3816.4220873831709</v>
      </c>
      <c r="AE90" s="76">
        <f>SUM(AE135,AE137,AE139,AE141,AE145)*AE91</f>
        <v>4006.0943403393098</v>
      </c>
      <c r="AF90" s="76">
        <f>SUM(AF135,AF137,AF139,AF141,AF145)*AF91</f>
        <v>4136.4297817038332</v>
      </c>
    </row>
    <row r="91" spans="2:32" x14ac:dyDescent="0.3">
      <c r="B91" s="77" t="s">
        <v>68</v>
      </c>
      <c r="C91" s="58">
        <f t="shared" ref="C91:T91" si="70">C90/SUM(C135,C137,C139,C141,C145)</f>
        <v>0.57445043550394026</v>
      </c>
      <c r="D91" s="16">
        <f t="shared" si="70"/>
        <v>0.56058282208588961</v>
      </c>
      <c r="E91" s="16">
        <f t="shared" si="70"/>
        <v>0.54663212435233166</v>
      </c>
      <c r="F91" s="16">
        <f t="shared" si="70"/>
        <v>0.52636815920398006</v>
      </c>
      <c r="G91" s="16">
        <f t="shared" si="70"/>
        <v>0.50199840127897677</v>
      </c>
      <c r="H91" s="48">
        <f t="shared" si="70"/>
        <v>0.53433658329800759</v>
      </c>
      <c r="I91" s="49">
        <f t="shared" si="70"/>
        <v>0.5097305389221557</v>
      </c>
      <c r="J91" s="49">
        <f t="shared" si="70"/>
        <v>0.50789889415481837</v>
      </c>
      <c r="K91" s="49">
        <f t="shared" si="70"/>
        <v>0.49279538904899134</v>
      </c>
      <c r="L91" s="49">
        <f t="shared" si="70"/>
        <v>0.49348869088416725</v>
      </c>
      <c r="M91" s="48">
        <f t="shared" si="70"/>
        <v>0.5006423196916866</v>
      </c>
      <c r="N91" s="49">
        <f t="shared" si="70"/>
        <v>0.50095602294455066</v>
      </c>
      <c r="O91" s="49">
        <f t="shared" si="70"/>
        <v>0.50868658790826959</v>
      </c>
      <c r="P91" s="49">
        <f t="shared" si="70"/>
        <v>0.52413793103448281</v>
      </c>
      <c r="Q91" s="49">
        <f t="shared" si="70"/>
        <v>0.52933057280883367</v>
      </c>
      <c r="R91" s="48">
        <f t="shared" si="70"/>
        <v>0.51549009649568311</v>
      </c>
      <c r="S91" s="49">
        <f t="shared" si="70"/>
        <v>0.52339572192513373</v>
      </c>
      <c r="T91" s="49">
        <f t="shared" si="70"/>
        <v>0.52730950775455154</v>
      </c>
      <c r="U91" s="78">
        <f>AVERAGE(F91,K91,P91)</f>
        <v>0.51443382642915136</v>
      </c>
      <c r="V91" s="78">
        <f>AVERAGE(G91,L91,Q91)</f>
        <v>0.50827255499065915</v>
      </c>
      <c r="W91" s="48">
        <f>W90/SUM(W135,W137,W139,W141,W145)</f>
        <v>0.51795559385693446</v>
      </c>
      <c r="X91" s="78">
        <f>AVERAGE(I91,N91,S91)</f>
        <v>0.51136076126394669</v>
      </c>
      <c r="Y91" s="78">
        <f>AVERAGE(J91,O91,T91)</f>
        <v>0.5146316632725465</v>
      </c>
      <c r="Z91" s="78">
        <f>AVERAGE(K91,P91,U91)</f>
        <v>0.51045571550420854</v>
      </c>
      <c r="AA91" s="78">
        <f>AVERAGE(L91,Q91,V91)</f>
        <v>0.51036393956121995</v>
      </c>
      <c r="AB91" s="48">
        <f>AB90/SUM(AB135,AB137,AB139,AB141,AB145)</f>
        <v>0.51164306133918691</v>
      </c>
      <c r="AC91" s="70">
        <f>AB91</f>
        <v>0.51164306133918691</v>
      </c>
      <c r="AD91" s="70">
        <f>AC91</f>
        <v>0.51164306133918691</v>
      </c>
      <c r="AE91" s="70">
        <f>AD91</f>
        <v>0.51164306133918691</v>
      </c>
      <c r="AF91" s="70">
        <f>AE91</f>
        <v>0.51164306133918691</v>
      </c>
    </row>
    <row r="92" spans="2:32" x14ac:dyDescent="0.3">
      <c r="B92" s="74" t="s">
        <v>59</v>
      </c>
      <c r="C92" s="79"/>
      <c r="D92" s="80"/>
      <c r="E92" s="80"/>
      <c r="F92" s="55"/>
      <c r="G92" s="80"/>
      <c r="H92" s="81"/>
      <c r="I92" s="82"/>
      <c r="J92" s="82"/>
      <c r="K92" s="82"/>
      <c r="L92" s="82"/>
      <c r="M92" s="81"/>
      <c r="N92" s="82"/>
      <c r="O92" s="82"/>
      <c r="P92" s="82"/>
      <c r="Q92" s="82"/>
      <c r="R92" s="81"/>
      <c r="S92" s="82"/>
      <c r="T92" s="82"/>
      <c r="U92" s="82"/>
      <c r="V92" s="82"/>
      <c r="X92" s="8"/>
      <c r="Y92" s="8"/>
      <c r="Z92" s="8"/>
      <c r="AA92" s="8"/>
    </row>
    <row r="93" spans="2:32" x14ac:dyDescent="0.3">
      <c r="B93" s="75" t="s">
        <v>17</v>
      </c>
      <c r="C93" s="83">
        <v>25002</v>
      </c>
      <c r="D93" s="84">
        <v>6767</v>
      </c>
      <c r="E93" s="84">
        <v>5958</v>
      </c>
      <c r="F93" s="84">
        <v>4903</v>
      </c>
      <c r="G93" s="84">
        <v>5865</v>
      </c>
      <c r="H93" s="61">
        <f>SUM(D93:G93)</f>
        <v>23493</v>
      </c>
      <c r="I93" s="29">
        <v>6309</v>
      </c>
      <c r="J93" s="29">
        <v>5746</v>
      </c>
      <c r="K93" s="29">
        <v>6763</v>
      </c>
      <c r="L93" s="29">
        <v>7221</v>
      </c>
      <c r="M93" s="61">
        <f>SUM(I93:L93)</f>
        <v>26039</v>
      </c>
      <c r="N93" s="29">
        <v>7656</v>
      </c>
      <c r="O93" s="29">
        <v>6992</v>
      </c>
      <c r="P93" s="29">
        <v>7887</v>
      </c>
      <c r="Q93" s="29">
        <v>8095</v>
      </c>
      <c r="R93" s="61">
        <f>SUM(N93:Q93)</f>
        <v>30630</v>
      </c>
      <c r="S93" s="29">
        <v>8270</v>
      </c>
      <c r="T93" s="29">
        <v>7676</v>
      </c>
      <c r="U93" s="28">
        <f>U206*U208</f>
        <v>8976.6349217477909</v>
      </c>
      <c r="V93" s="28">
        <f>V206*V208</f>
        <v>9284.7787375280968</v>
      </c>
      <c r="W93" s="61">
        <f>SUM(S93:V93)</f>
        <v>34207.413659275888</v>
      </c>
      <c r="X93" s="28">
        <f>X206*X208</f>
        <v>8907.3112300134107</v>
      </c>
      <c r="Y93" s="28">
        <f>Y206*Y208</f>
        <v>7203.8564816341504</v>
      </c>
      <c r="Z93" s="28">
        <f>Z206*Z208</f>
        <v>9158.6410418698615</v>
      </c>
      <c r="AA93" s="28">
        <f>AA206*AA208</f>
        <v>9513.0392107019215</v>
      </c>
      <c r="AB93" s="61">
        <f>SUM(X93:AA93)</f>
        <v>34782.847964219342</v>
      </c>
      <c r="AC93" s="61">
        <f>AC206*AC208</f>
        <v>36521.990362430304</v>
      </c>
      <c r="AD93" s="61">
        <f>AD206*AD208</f>
        <v>37982.869976927519</v>
      </c>
      <c r="AE93" s="61">
        <f>AE206*AE208</f>
        <v>39502.184776004622</v>
      </c>
      <c r="AF93" s="61">
        <f>AF206*AF208</f>
        <v>40687.250319284765</v>
      </c>
    </row>
    <row r="94" spans="2:32" x14ac:dyDescent="0.3">
      <c r="B94" s="75" t="s">
        <v>24</v>
      </c>
      <c r="C94" s="34">
        <v>42321</v>
      </c>
      <c r="D94" s="55">
        <v>11587</v>
      </c>
      <c r="E94" s="55">
        <v>10529</v>
      </c>
      <c r="F94" s="35">
        <v>9319</v>
      </c>
      <c r="G94" s="55">
        <v>10989</v>
      </c>
      <c r="H94" s="4">
        <f>SUM(D94:G94)</f>
        <v>42424</v>
      </c>
      <c r="I94" s="29">
        <v>11600</v>
      </c>
      <c r="J94" s="29">
        <v>10925</v>
      </c>
      <c r="K94" s="29">
        <v>11981</v>
      </c>
      <c r="L94" s="29">
        <v>12833</v>
      </c>
      <c r="M94" s="4">
        <f>SUM(I94:L94)</f>
        <v>47339</v>
      </c>
      <c r="N94" s="29">
        <v>13870</v>
      </c>
      <c r="O94" s="29">
        <v>12874</v>
      </c>
      <c r="P94" s="29">
        <v>13781</v>
      </c>
      <c r="Q94" s="29">
        <v>14643</v>
      </c>
      <c r="R94" s="61">
        <f>SUM(N94:Q94)</f>
        <v>55168</v>
      </c>
      <c r="S94" s="29">
        <v>14871</v>
      </c>
      <c r="T94" s="29">
        <v>14241</v>
      </c>
      <c r="U94" s="28">
        <f>SUM(U148,U150,U152,U154,U158)*U95</f>
        <v>14184.071241926826</v>
      </c>
      <c r="V94" s="28">
        <f>SUM(V148,V150,V152,V154,V158)*V95</f>
        <v>14466.353661364745</v>
      </c>
      <c r="W94" s="61">
        <f>SUM(S94:V94)</f>
        <v>57762.424903291569</v>
      </c>
      <c r="X94" s="28">
        <f>SUM(X148,X150,X152,X154,X158)*X95</f>
        <v>15633.038773620325</v>
      </c>
      <c r="Y94" s="28">
        <f>SUM(Y148,Y150,Y152,Y154,Y158)*Y95</f>
        <v>15089.534378559796</v>
      </c>
      <c r="Z94" s="28">
        <f>SUM(Z148,Z150,Z152,Z154,Z158)*Z95</f>
        <v>15495.41377882708</v>
      </c>
      <c r="AA94" s="28">
        <f>SUM(AA148,AA150,AA152,AA154,AA158)*AA95</f>
        <v>15953.921862601215</v>
      </c>
      <c r="AB94" s="61">
        <f>SUM(X94:AA94)</f>
        <v>62171.908793608418</v>
      </c>
      <c r="AC94" s="76">
        <f>SUM(AC148,AC150,AC152,AC154,AC158)*AC95</f>
        <v>67295.371974354886</v>
      </c>
      <c r="AD94" s="76">
        <f>SUM(AD148,AD150,AD152,AD154,AD158)*AD95</f>
        <v>72563.996911082519</v>
      </c>
      <c r="AE94" s="76">
        <f>SUM(AE148,AE150,AE152,AE154,AE158)*AE95</f>
        <v>76974.872942963673</v>
      </c>
      <c r="AF94" s="76">
        <f>SUM(AF148,AF150,AF152,AF154,AF158)*AF95</f>
        <v>81135.830033504128</v>
      </c>
    </row>
    <row r="95" spans="2:32" x14ac:dyDescent="0.3">
      <c r="B95" s="77" t="s">
        <v>67</v>
      </c>
      <c r="C95" s="58">
        <f t="shared" ref="C95:T95" si="71">C94/SUM(C148,C150,C152,C154,C158)</f>
        <v>0.39126334766329218</v>
      </c>
      <c r="D95" s="16">
        <f t="shared" si="71"/>
        <v>0.38193025248862811</v>
      </c>
      <c r="E95" s="16">
        <f t="shared" si="71"/>
        <v>0.37503116651825469</v>
      </c>
      <c r="F95" s="16">
        <f t="shared" si="71"/>
        <v>0.37946901213453865</v>
      </c>
      <c r="G95" s="16">
        <f t="shared" si="71"/>
        <v>0.35683205611118329</v>
      </c>
      <c r="H95" s="48">
        <f t="shared" si="71"/>
        <v>0.37290251127304053</v>
      </c>
      <c r="I95" s="49">
        <f t="shared" si="71"/>
        <v>0.36143827506699072</v>
      </c>
      <c r="J95" s="49">
        <f t="shared" si="71"/>
        <v>0.36277602523659308</v>
      </c>
      <c r="K95" s="49">
        <f t="shared" si="71"/>
        <v>0.35507675893545138</v>
      </c>
      <c r="L95" s="49">
        <f t="shared" si="71"/>
        <v>0.34695036227965825</v>
      </c>
      <c r="M95" s="48">
        <f t="shared" si="71"/>
        <v>0.35609565289343231</v>
      </c>
      <c r="N95" s="49">
        <f t="shared" si="71"/>
        <v>0.34953756205740782</v>
      </c>
      <c r="O95" s="49">
        <f t="shared" si="71"/>
        <v>0.3560583012971209</v>
      </c>
      <c r="P95" s="49">
        <f t="shared" si="71"/>
        <v>0.37892160906266326</v>
      </c>
      <c r="Q95" s="49">
        <f t="shared" si="71"/>
        <v>0.3826534612067839</v>
      </c>
      <c r="R95" s="48">
        <f t="shared" si="71"/>
        <v>0.36662812180177307</v>
      </c>
      <c r="S95" s="49">
        <f t="shared" si="71"/>
        <v>0.37809870077038471</v>
      </c>
      <c r="T95" s="49">
        <f t="shared" si="71"/>
        <v>0.37736499019555886</v>
      </c>
      <c r="U95" s="78">
        <f>AVERAGE(F95,K95,P95)</f>
        <v>0.37115579337755111</v>
      </c>
      <c r="V95" s="78">
        <f>AVERAGE(G95,L95,Q95)</f>
        <v>0.36214529319920846</v>
      </c>
      <c r="W95" s="48">
        <f>W94/SUM(W148,W150,W152,W154,W158)</f>
        <v>0.37210572012055021</v>
      </c>
      <c r="X95" s="78">
        <f>AVERAGE(I95,N95,S95)</f>
        <v>0.36302484596492773</v>
      </c>
      <c r="Y95" s="78">
        <f>AVERAGE(J95,O95,T95)</f>
        <v>0.365399772243091</v>
      </c>
      <c r="Z95" s="78">
        <f>AVERAGE(K95,P95,U95)</f>
        <v>0.36838472045855525</v>
      </c>
      <c r="AA95" s="78">
        <f>AVERAGE(L95,Q95,V95)</f>
        <v>0.36391637222855017</v>
      </c>
      <c r="AB95" s="48">
        <f>AB94/SUM(AB148,AB150,AB152,AB154,AB158)</f>
        <v>0.36515457703690379</v>
      </c>
      <c r="AC95" s="70">
        <f>AB95</f>
        <v>0.36515457703690379</v>
      </c>
      <c r="AD95" s="70">
        <f>AC95</f>
        <v>0.36515457703690379</v>
      </c>
      <c r="AE95" s="70">
        <f>AD95</f>
        <v>0.36515457703690379</v>
      </c>
      <c r="AF95" s="70">
        <f>AE95</f>
        <v>0.36515457703690379</v>
      </c>
    </row>
    <row r="96" spans="2:32" x14ac:dyDescent="0.3">
      <c r="B96" s="74" t="s">
        <v>58</v>
      </c>
      <c r="C96" s="85"/>
      <c r="D96" s="86"/>
      <c r="E96" s="86"/>
      <c r="F96" s="86"/>
      <c r="G96" s="86"/>
      <c r="H96" s="81"/>
      <c r="I96" s="82"/>
      <c r="J96" s="82"/>
      <c r="K96" s="82"/>
      <c r="L96" s="82"/>
      <c r="M96" s="81"/>
      <c r="N96" s="82"/>
      <c r="O96" s="82"/>
      <c r="P96" s="82"/>
      <c r="Q96" s="82"/>
      <c r="R96" s="81"/>
      <c r="S96" s="82"/>
      <c r="T96" s="82"/>
      <c r="U96" s="82"/>
      <c r="V96" s="82"/>
      <c r="X96" s="8"/>
      <c r="Y96" s="8"/>
      <c r="Z96" s="8"/>
      <c r="AA96" s="8"/>
    </row>
    <row r="97" spans="2:32" x14ac:dyDescent="0.3">
      <c r="B97" s="75" t="s">
        <v>54</v>
      </c>
      <c r="C97" s="83">
        <v>57</v>
      </c>
      <c r="D97" s="86">
        <v>14</v>
      </c>
      <c r="E97" s="86">
        <v>15</v>
      </c>
      <c r="F97" s="86">
        <v>7</v>
      </c>
      <c r="G97" s="86">
        <v>6</v>
      </c>
      <c r="H97" s="61">
        <f>SUM(D97:G97)</f>
        <v>42</v>
      </c>
      <c r="I97" s="29">
        <v>7</v>
      </c>
      <c r="J97" s="29">
        <v>8</v>
      </c>
      <c r="K97" s="29">
        <v>9</v>
      </c>
      <c r="L97" s="29">
        <v>10</v>
      </c>
      <c r="M97" s="61">
        <f>SUM(I97:L97)</f>
        <v>34</v>
      </c>
      <c r="N97" s="29">
        <v>10</v>
      </c>
      <c r="O97" s="29">
        <v>10</v>
      </c>
      <c r="P97" s="29">
        <v>11</v>
      </c>
      <c r="Q97" s="29">
        <v>13</v>
      </c>
      <c r="R97" s="61">
        <f>SUM(N97:Q97)</f>
        <v>44</v>
      </c>
      <c r="S97" s="29">
        <v>11</v>
      </c>
      <c r="T97" s="29">
        <v>12</v>
      </c>
      <c r="U97" s="28">
        <f>U$47*U$50</f>
        <v>9.2661310870360918</v>
      </c>
      <c r="V97" s="28">
        <f>V$47*V$50</f>
        <v>9.868901165906685</v>
      </c>
      <c r="W97" s="61">
        <f>SUM(S97:V97)</f>
        <v>42.135032252942779</v>
      </c>
      <c r="X97" s="28">
        <f t="shared" ref="X97:AF97" si="72">X$47*X$50</f>
        <v>10.261002968161188</v>
      </c>
      <c r="Y97" s="28">
        <f t="shared" si="72"/>
        <v>11.206326122223929</v>
      </c>
      <c r="Z97" s="28">
        <f t="shared" si="72"/>
        <v>10.698486976486915</v>
      </c>
      <c r="AA97" s="28">
        <f t="shared" si="72"/>
        <v>11.910925690043968</v>
      </c>
      <c r="AB97" s="61">
        <f t="shared" si="72"/>
        <v>44.076741756916</v>
      </c>
      <c r="AC97" s="61">
        <f t="shared" si="72"/>
        <v>45.927292101565385</v>
      </c>
      <c r="AD97" s="61">
        <f t="shared" si="72"/>
        <v>47.89410221720442</v>
      </c>
      <c r="AE97" s="61">
        <f t="shared" si="72"/>
        <v>49.986160608153583</v>
      </c>
      <c r="AF97" s="61">
        <f t="shared" si="72"/>
        <v>52.213270860320215</v>
      </c>
    </row>
    <row r="98" spans="2:32" x14ac:dyDescent="0.3">
      <c r="B98" s="75" t="s">
        <v>66</v>
      </c>
      <c r="C98" s="85">
        <v>198</v>
      </c>
      <c r="D98" s="86">
        <v>48</v>
      </c>
      <c r="E98" s="86">
        <v>44</v>
      </c>
      <c r="F98" s="86">
        <v>33</v>
      </c>
      <c r="G98" s="86">
        <v>39</v>
      </c>
      <c r="H98" s="61">
        <f>SUM(D98:G98)</f>
        <v>164</v>
      </c>
      <c r="I98" s="29">
        <v>40</v>
      </c>
      <c r="J98" s="29">
        <v>38</v>
      </c>
      <c r="K98" s="29">
        <v>41</v>
      </c>
      <c r="L98" s="29">
        <v>43</v>
      </c>
      <c r="M98" s="61">
        <f>SUM(I98:L98)</f>
        <v>162</v>
      </c>
      <c r="N98" s="29">
        <v>44</v>
      </c>
      <c r="O98" s="29">
        <v>40</v>
      </c>
      <c r="P98" s="29">
        <v>32</v>
      </c>
      <c r="Q98" s="29">
        <v>42</v>
      </c>
      <c r="R98" s="61">
        <f>SUM(N98:Q98)</f>
        <v>158</v>
      </c>
      <c r="S98" s="29">
        <v>43</v>
      </c>
      <c r="T98" s="29">
        <v>43</v>
      </c>
      <c r="U98" s="28">
        <f>U99*SUM(U161,U163,U165,U167,U171)</f>
        <v>38.209546737516398</v>
      </c>
      <c r="V98" s="28">
        <f>V99*SUM(V161,V163,V165,V167,V171)</f>
        <v>51.375602760825345</v>
      </c>
      <c r="W98" s="61">
        <f>SUM(S98:V98)</f>
        <v>175.58514949834176</v>
      </c>
      <c r="X98" s="28">
        <f>X99*SUM(X161,X163,X165,X167,X171)</f>
        <v>42.282508568209593</v>
      </c>
      <c r="Y98" s="28">
        <f>Y99*SUM(Y161,Y163,Y165,Y167,Y171)</f>
        <v>41.631271919675001</v>
      </c>
      <c r="Z98" s="28">
        <f>Z99*SUM(Z161,Z163,Z165,Z167,Z171)</f>
        <v>39.617025798347932</v>
      </c>
      <c r="AA98" s="28">
        <f>AA99*SUM(AA161,AA163,AA165,AA167,AA171)</f>
        <v>55.462103255291105</v>
      </c>
      <c r="AB98" s="61">
        <f>SUM(X98:AA98)</f>
        <v>178.99290954152363</v>
      </c>
      <c r="AC98" s="27">
        <f>AC99*SUM(AC161,AC163,AC165,AC167,AC171)</f>
        <v>187.1130638507743</v>
      </c>
      <c r="AD98" s="27">
        <f>AD99*SUM(AD161,AD163,AD165,AD167,AD171)</f>
        <v>195.28988246382423</v>
      </c>
      <c r="AE98" s="27">
        <f>AE99*SUM(AE161,AE163,AE165,AE167,AE171)</f>
        <v>202.68938352167356</v>
      </c>
      <c r="AF98" s="27">
        <f>AF99*SUM(AF161,AF163,AF165,AF167,AF171)</f>
        <v>209.21808416577457</v>
      </c>
    </row>
    <row r="99" spans="2:32" x14ac:dyDescent="0.3">
      <c r="B99" s="77" t="s">
        <v>65</v>
      </c>
      <c r="C99" s="58">
        <f t="shared" ref="C99:T99" si="73">C98/SUM(C161,C163,C165,C167,C171)</f>
        <v>8.8156723063223502E-2</v>
      </c>
      <c r="D99" s="16">
        <f t="shared" si="73"/>
        <v>8.2758620689655171E-2</v>
      </c>
      <c r="E99" s="16">
        <f t="shared" si="73"/>
        <v>8.6785009861932938E-2</v>
      </c>
      <c r="F99" s="16">
        <f t="shared" si="73"/>
        <v>8.3333333333333329E-2</v>
      </c>
      <c r="G99" s="16">
        <f t="shared" si="73"/>
        <v>8.1081081081081086E-2</v>
      </c>
      <c r="H99" s="48">
        <f t="shared" si="73"/>
        <v>8.3503054989816694E-2</v>
      </c>
      <c r="I99" s="49">
        <f t="shared" si="73"/>
        <v>8.0321285140562249E-2</v>
      </c>
      <c r="J99" s="49">
        <f t="shared" si="73"/>
        <v>8.2073434125269976E-2</v>
      </c>
      <c r="K99" s="49">
        <f t="shared" si="73"/>
        <v>8.4710743801652888E-2</v>
      </c>
      <c r="L99" s="49">
        <f t="shared" si="73"/>
        <v>8.669354838709678E-2</v>
      </c>
      <c r="M99" s="48">
        <f t="shared" si="73"/>
        <v>8.3462132921174659E-2</v>
      </c>
      <c r="N99" s="49">
        <f t="shared" si="73"/>
        <v>8.5603112840466927E-2</v>
      </c>
      <c r="O99" s="49">
        <f t="shared" si="73"/>
        <v>8.6393088552915762E-2</v>
      </c>
      <c r="P99" s="49">
        <f t="shared" si="73"/>
        <v>7.0021881838074396E-2</v>
      </c>
      <c r="Q99" s="49">
        <f t="shared" si="73"/>
        <v>9.3333333333333338E-2</v>
      </c>
      <c r="R99" s="48">
        <f t="shared" si="73"/>
        <v>8.3864118895966025E-2</v>
      </c>
      <c r="S99" s="49">
        <f t="shared" si="73"/>
        <v>9.2274678111587988E-2</v>
      </c>
      <c r="T99" s="49">
        <f t="shared" si="73"/>
        <v>9.5982142857142863E-2</v>
      </c>
      <c r="U99" s="78">
        <f>AVERAGE(F99,K99,P99)</f>
        <v>7.9355319657686871E-2</v>
      </c>
      <c r="V99" s="78">
        <f>AVERAGE(G99,L99,Q99)</f>
        <v>8.7035987600503739E-2</v>
      </c>
      <c r="W99" s="48">
        <f>W98/SUM(W161,W163,W165,W167,W171)</f>
        <v>8.8421272099113615E-2</v>
      </c>
      <c r="X99" s="78">
        <f>AVERAGE(I99,N99,S99)</f>
        <v>8.606635869753905E-2</v>
      </c>
      <c r="Y99" s="78">
        <f>AVERAGE(J99,O99,T99)</f>
        <v>8.8149555178442862E-2</v>
      </c>
      <c r="Z99" s="78">
        <f>AVERAGE(K99,P99,U99)</f>
        <v>7.8029315099138061E-2</v>
      </c>
      <c r="AA99" s="78">
        <f>AVERAGE(L99,Q99,V99)</f>
        <v>8.9020956440311286E-2</v>
      </c>
      <c r="AB99" s="48">
        <f>AB98/SUM(AB161,AB163,AB165,AB167,AB171)</f>
        <v>8.5466668550759461E-2</v>
      </c>
      <c r="AC99" s="70">
        <f>AB99</f>
        <v>8.5466668550759461E-2</v>
      </c>
      <c r="AD99" s="70">
        <f>AC99</f>
        <v>8.5466668550759461E-2</v>
      </c>
      <c r="AE99" s="70">
        <f>AD99</f>
        <v>8.5466668550759461E-2</v>
      </c>
      <c r="AF99" s="70">
        <f>AE99</f>
        <v>8.5466668550759461E-2</v>
      </c>
    </row>
    <row r="100" spans="2:32" x14ac:dyDescent="0.3">
      <c r="B100" s="74" t="s">
        <v>52</v>
      </c>
      <c r="C100" s="85"/>
      <c r="D100" s="86"/>
      <c r="E100" s="86"/>
      <c r="F100" s="86"/>
      <c r="G100" s="86"/>
      <c r="H100" s="81"/>
      <c r="I100" s="82"/>
      <c r="J100" s="82"/>
      <c r="K100" s="82"/>
      <c r="L100" s="82"/>
      <c r="M100" s="81"/>
      <c r="N100" s="82"/>
      <c r="O100" s="82"/>
      <c r="P100" s="82"/>
      <c r="Q100" s="82"/>
      <c r="R100" s="81"/>
      <c r="S100" s="82"/>
      <c r="T100" s="82"/>
      <c r="U100" s="82"/>
      <c r="V100" s="82"/>
      <c r="X100" s="8"/>
      <c r="Y100" s="8"/>
      <c r="Z100" s="8"/>
      <c r="AA100" s="8"/>
    </row>
    <row r="101" spans="2:32" x14ac:dyDescent="0.3">
      <c r="B101" s="75" t="s">
        <v>17</v>
      </c>
      <c r="C101" s="85">
        <v>60</v>
      </c>
      <c r="D101" s="86">
        <v>15</v>
      </c>
      <c r="E101" s="86">
        <v>14</v>
      </c>
      <c r="F101" s="86">
        <v>8</v>
      </c>
      <c r="G101" s="86">
        <v>10</v>
      </c>
      <c r="H101" s="61">
        <f>SUM(D101:G101)</f>
        <v>47</v>
      </c>
      <c r="I101" s="29">
        <v>10</v>
      </c>
      <c r="J101" s="29">
        <v>10</v>
      </c>
      <c r="K101" s="29">
        <v>11</v>
      </c>
      <c r="L101" s="29">
        <v>17</v>
      </c>
      <c r="M101" s="61">
        <f>SUM(I101:L101)</f>
        <v>48</v>
      </c>
      <c r="N101" s="29">
        <v>14</v>
      </c>
      <c r="O101" s="29">
        <v>14</v>
      </c>
      <c r="P101" s="29">
        <v>15</v>
      </c>
      <c r="Q101" s="29">
        <v>17</v>
      </c>
      <c r="R101" s="61">
        <f>SUM(N101:Q101)</f>
        <v>60</v>
      </c>
      <c r="S101" s="29">
        <v>16</v>
      </c>
      <c r="T101" s="29">
        <v>17</v>
      </c>
      <c r="U101" s="28">
        <f>U196*U197</f>
        <v>12.459062166173808</v>
      </c>
      <c r="V101" s="28">
        <f>V196*V197</f>
        <v>15.474149792568268</v>
      </c>
      <c r="W101" s="61">
        <f>SUM(S101:V101)</f>
        <v>60.933211958742078</v>
      </c>
      <c r="X101" s="28">
        <f>X196*X197</f>
        <v>14.647053877821305</v>
      </c>
      <c r="Y101" s="28">
        <f>Y196*Y197</f>
        <v>12.713131513597967</v>
      </c>
      <c r="Z101" s="28">
        <f>Z196*Z197</f>
        <v>13.362850259625427</v>
      </c>
      <c r="AA101" s="28">
        <f>AA196*AA197</f>
        <v>15.819049052821892</v>
      </c>
      <c r="AB101" s="61">
        <f>SUM(X101:AA101)</f>
        <v>56.542084703866593</v>
      </c>
      <c r="AC101" s="61">
        <f>AC196*AC197</f>
        <v>52.530477347756737</v>
      </c>
      <c r="AD101" s="61">
        <f>AD196*AD197</f>
        <v>45.334758972353377</v>
      </c>
      <c r="AE101" s="61">
        <f>AE196*AE197</f>
        <v>45.898195042296635</v>
      </c>
      <c r="AF101" s="61" t="e">
        <f>AF196*AF197</f>
        <v>#REF!</v>
      </c>
    </row>
    <row r="102" spans="2:32" x14ac:dyDescent="0.3">
      <c r="B102" s="75" t="s">
        <v>24</v>
      </c>
      <c r="C102" s="85">
        <v>867</v>
      </c>
      <c r="D102" s="86">
        <v>209</v>
      </c>
      <c r="E102" s="86">
        <v>186</v>
      </c>
      <c r="F102" s="86">
        <v>134</v>
      </c>
      <c r="G102" s="86">
        <v>164</v>
      </c>
      <c r="H102" s="61">
        <f>SUM(D102:G102)</f>
        <v>693</v>
      </c>
      <c r="I102" s="29">
        <v>158</v>
      </c>
      <c r="J102" s="29">
        <v>146</v>
      </c>
      <c r="K102" s="29">
        <v>163</v>
      </c>
      <c r="L102" s="29">
        <v>175</v>
      </c>
      <c r="M102" s="61">
        <f>SUM(I102:L102)</f>
        <v>642</v>
      </c>
      <c r="N102" s="29">
        <v>178</v>
      </c>
      <c r="O102" s="29">
        <v>163</v>
      </c>
      <c r="P102" s="29">
        <v>175</v>
      </c>
      <c r="Q102" s="29">
        <v>184</v>
      </c>
      <c r="R102" s="61">
        <f>SUM(N102:Q102)</f>
        <v>700</v>
      </c>
      <c r="S102" s="29">
        <v>185</v>
      </c>
      <c r="T102" s="29">
        <v>177</v>
      </c>
      <c r="U102" s="28">
        <f>SUM(U174,U176,U178,U180,U184)*U103</f>
        <v>167.60697110776275</v>
      </c>
      <c r="V102" s="28">
        <f>SUM(V174,V176,V178,V180,V184)*V103</f>
        <v>200.35122802613324</v>
      </c>
      <c r="W102" s="61">
        <f>SUM(S102:V102)</f>
        <v>729.95819913389596</v>
      </c>
      <c r="X102" s="28">
        <f>SUM(X174,X176,X178,X180,X184)*X103</f>
        <v>179.85407976316074</v>
      </c>
      <c r="Y102" s="28">
        <f>SUM(Y174,Y176,Y178,Y180,Y184)*Y103</f>
        <v>169.73823571039537</v>
      </c>
      <c r="Z102" s="28">
        <f>SUM(Z174,Z176,Z178,Z180,Z184)*Z103</f>
        <v>179.03493396887598</v>
      </c>
      <c r="AA102" s="28">
        <f>SUM(AA174,AA176,AA178,AA180,AA184)*AA103</f>
        <v>204.3904242961508</v>
      </c>
      <c r="AB102" s="61">
        <f>SUM(X102:AA102)</f>
        <v>733.01767373858297</v>
      </c>
      <c r="AC102" s="27">
        <f>SUM(AC174,AC176,AC178,AC180,AC184)*AC103</f>
        <v>764.44872394316781</v>
      </c>
      <c r="AD102" s="27">
        <f>SUM(AD174,AD176,AD178,AD180,AD184)*AD103</f>
        <v>793.9627983803548</v>
      </c>
      <c r="AE102" s="27">
        <f>SUM(AE174,AE176,AE178,AE180,AE184)*AE103</f>
        <v>820.34568357593082</v>
      </c>
      <c r="AF102" s="27">
        <f>SUM(AF174,AF176,AF178,AF180,AF184)*AF103</f>
        <v>849.52321675376436</v>
      </c>
    </row>
    <row r="103" spans="2:32" x14ac:dyDescent="0.3">
      <c r="B103" s="77" t="s">
        <v>64</v>
      </c>
      <c r="C103" s="58">
        <f t="shared" ref="C103:T103" si="74">C102/SUM(C174,C176,C178,C180,C184)</f>
        <v>4.8757170172084127E-2</v>
      </c>
      <c r="D103" s="16">
        <f t="shared" si="74"/>
        <v>4.5484221980413492E-2</v>
      </c>
      <c r="E103" s="16">
        <f t="shared" si="74"/>
        <v>4.5025417574437183E-2</v>
      </c>
      <c r="F103" s="16">
        <f t="shared" si="74"/>
        <v>4.4444444444444446E-2</v>
      </c>
      <c r="G103" s="16">
        <f t="shared" si="74"/>
        <v>5.628002745367193E-2</v>
      </c>
      <c r="H103" s="48">
        <f t="shared" si="74"/>
        <v>4.7287615148413509E-2</v>
      </c>
      <c r="I103" s="49">
        <f t="shared" si="74"/>
        <v>4.2841648590021694E-2</v>
      </c>
      <c r="J103" s="49">
        <f t="shared" si="74"/>
        <v>4.2702544603685291E-2</v>
      </c>
      <c r="K103" s="49">
        <f t="shared" si="74"/>
        <v>4.6504992867332381E-2</v>
      </c>
      <c r="L103" s="49">
        <f t="shared" si="74"/>
        <v>4.850332594235033E-2</v>
      </c>
      <c r="M103" s="48">
        <f t="shared" si="74"/>
        <v>4.5147679324894517E-2</v>
      </c>
      <c r="N103" s="49">
        <f t="shared" si="74"/>
        <v>4.793967142472394E-2</v>
      </c>
      <c r="O103" s="49">
        <f t="shared" si="74"/>
        <v>4.7730600292825769E-2</v>
      </c>
      <c r="P103" s="49">
        <f t="shared" si="74"/>
        <v>5.0200803212851405E-2</v>
      </c>
      <c r="Q103" s="49">
        <f t="shared" si="74"/>
        <v>5.18018018018018E-2</v>
      </c>
      <c r="R103" s="48">
        <f t="shared" si="74"/>
        <v>4.9414090074827048E-2</v>
      </c>
      <c r="S103" s="49">
        <f t="shared" si="74"/>
        <v>5.0936123348017621E-2</v>
      </c>
      <c r="T103" s="49">
        <f t="shared" si="74"/>
        <v>5.1845342706502637E-2</v>
      </c>
      <c r="U103" s="78">
        <f>AVERAGE(F103,K103,P103)</f>
        <v>4.7050080174876073E-2</v>
      </c>
      <c r="V103" s="78">
        <f>AVERAGE(G103,L103,Q103)</f>
        <v>5.2195051732608022E-2</v>
      </c>
      <c r="W103" s="48">
        <f>W102/SUM(W174,W176,W178,W180,W184)</f>
        <v>5.0527257841787743E-2</v>
      </c>
      <c r="X103" s="78">
        <f>AVERAGE(I103,N103,S103)</f>
        <v>4.7239147787587754E-2</v>
      </c>
      <c r="Y103" s="78">
        <f>AVERAGE(J103,O103,T103)</f>
        <v>4.7426162534337901E-2</v>
      </c>
      <c r="Z103" s="78">
        <f>AVERAGE(K103,P103,U103)</f>
        <v>4.7918625418353289E-2</v>
      </c>
      <c r="AA103" s="78">
        <f>AVERAGE(L103,Q103,V103)</f>
        <v>5.0833393158920048E-2</v>
      </c>
      <c r="AB103" s="48">
        <f>AB102/SUM(AB174,AB176,AB178,AB180,AB184)</f>
        <v>4.8405319183026589E-2</v>
      </c>
      <c r="AC103" s="70">
        <f>AB103</f>
        <v>4.8405319183026589E-2</v>
      </c>
      <c r="AD103" s="70">
        <f>AC103</f>
        <v>4.8405319183026589E-2</v>
      </c>
      <c r="AE103" s="70">
        <f>AD103</f>
        <v>4.8405319183026589E-2</v>
      </c>
      <c r="AF103" s="70">
        <f>AE103</f>
        <v>4.8405319183026589E-2</v>
      </c>
    </row>
    <row r="104" spans="2:32" x14ac:dyDescent="0.3">
      <c r="B104" s="75"/>
      <c r="C104" s="85"/>
      <c r="D104" s="86"/>
      <c r="E104" s="86"/>
      <c r="F104" s="86"/>
      <c r="G104" s="86"/>
      <c r="H104" s="81"/>
      <c r="I104" s="82"/>
      <c r="J104" s="82"/>
      <c r="K104" s="82"/>
      <c r="L104" s="82"/>
      <c r="M104" s="81"/>
      <c r="N104" s="82"/>
      <c r="O104" s="82"/>
      <c r="P104" s="82"/>
      <c r="Q104" s="82"/>
      <c r="R104" s="81"/>
      <c r="S104" s="82"/>
      <c r="T104" s="82"/>
      <c r="U104" s="82"/>
      <c r="V104" s="82"/>
      <c r="X104" s="8"/>
      <c r="Y104" s="8"/>
      <c r="Z104" s="8"/>
      <c r="AA104" s="8"/>
    </row>
    <row r="105" spans="2:32" x14ac:dyDescent="0.3">
      <c r="B105" s="26" t="s">
        <v>69</v>
      </c>
      <c r="C105" s="60"/>
      <c r="D105" s="55"/>
      <c r="E105" s="55"/>
      <c r="F105" s="55"/>
      <c r="G105" s="55"/>
      <c r="I105" s="8"/>
      <c r="J105" s="8"/>
      <c r="K105" s="8"/>
      <c r="L105" s="8"/>
      <c r="N105" s="8"/>
      <c r="O105" s="8"/>
      <c r="P105" s="8"/>
      <c r="Q105" s="8"/>
      <c r="S105" s="8"/>
      <c r="T105" s="8"/>
      <c r="U105" s="8"/>
      <c r="V105" s="8"/>
      <c r="X105" s="8"/>
      <c r="Y105" s="8"/>
      <c r="Z105" s="8"/>
      <c r="AA105" s="8"/>
    </row>
    <row r="106" spans="2:32" x14ac:dyDescent="0.3">
      <c r="B106" s="74" t="s">
        <v>62</v>
      </c>
      <c r="C106" s="13">
        <f t="shared" ref="C106:AF106" si="75">SUM(C107,C108)</f>
        <v>6517</v>
      </c>
      <c r="D106" s="44">
        <f t="shared" si="75"/>
        <v>1736</v>
      </c>
      <c r="E106" s="44">
        <f t="shared" si="75"/>
        <v>1601</v>
      </c>
      <c r="F106" s="12">
        <f t="shared" si="75"/>
        <v>1508</v>
      </c>
      <c r="G106" s="44">
        <f t="shared" si="75"/>
        <v>1829</v>
      </c>
      <c r="H106" s="45">
        <f t="shared" si="75"/>
        <v>6674</v>
      </c>
      <c r="I106" s="28">
        <f t="shared" si="75"/>
        <v>1853</v>
      </c>
      <c r="J106" s="28">
        <f t="shared" si="75"/>
        <v>1855</v>
      </c>
      <c r="K106" s="28">
        <f t="shared" si="75"/>
        <v>2037</v>
      </c>
      <c r="L106" s="28">
        <f t="shared" si="75"/>
        <v>2064</v>
      </c>
      <c r="M106" s="45">
        <f t="shared" si="75"/>
        <v>7809</v>
      </c>
      <c r="N106" s="28">
        <f t="shared" si="75"/>
        <v>2112</v>
      </c>
      <c r="O106" s="28">
        <f t="shared" si="75"/>
        <v>1964</v>
      </c>
      <c r="P106" s="28">
        <f t="shared" si="75"/>
        <v>2011</v>
      </c>
      <c r="Q106" s="28">
        <f t="shared" si="75"/>
        <v>1986</v>
      </c>
      <c r="R106" s="61">
        <f t="shared" si="75"/>
        <v>8073</v>
      </c>
      <c r="S106" s="28">
        <f t="shared" si="75"/>
        <v>2050</v>
      </c>
      <c r="T106" s="28">
        <f t="shared" si="75"/>
        <v>2009</v>
      </c>
      <c r="U106" s="28">
        <f t="shared" si="75"/>
        <v>2137.1323224107309</v>
      </c>
      <c r="V106" s="28">
        <f t="shared" si="75"/>
        <v>2311.8871558503934</v>
      </c>
      <c r="W106" s="61">
        <f t="shared" si="75"/>
        <v>8509.0194782611252</v>
      </c>
      <c r="X106" s="28">
        <f t="shared" si="75"/>
        <v>2118.377015393482</v>
      </c>
      <c r="Y106" s="28">
        <f t="shared" si="75"/>
        <v>2068.6774373661779</v>
      </c>
      <c r="Z106" s="28">
        <f t="shared" si="75"/>
        <v>2222.938165958019</v>
      </c>
      <c r="AA106" s="28">
        <f t="shared" si="75"/>
        <v>2393.9311257214249</v>
      </c>
      <c r="AB106" s="61">
        <f t="shared" si="75"/>
        <v>8803.9237444391038</v>
      </c>
      <c r="AC106" s="61">
        <f t="shared" si="75"/>
        <v>9154.5729814059305</v>
      </c>
      <c r="AD106" s="61">
        <f t="shared" si="75"/>
        <v>9437.1555125802661</v>
      </c>
      <c r="AE106" s="61">
        <f t="shared" si="75"/>
        <v>9703.5059529534647</v>
      </c>
      <c r="AF106" s="61">
        <f t="shared" si="75"/>
        <v>9922.3653831019583</v>
      </c>
    </row>
    <row r="107" spans="2:32" x14ac:dyDescent="0.3">
      <c r="B107" s="75" t="s">
        <v>54</v>
      </c>
      <c r="C107" s="34">
        <v>2419</v>
      </c>
      <c r="D107" s="55">
        <v>632</v>
      </c>
      <c r="E107" s="55">
        <v>616</v>
      </c>
      <c r="F107" s="55">
        <v>667</v>
      </c>
      <c r="G107" s="55">
        <v>762</v>
      </c>
      <c r="H107" s="4">
        <f>SUM(D107:G107)</f>
        <v>2677</v>
      </c>
      <c r="I107" s="29">
        <v>741</v>
      </c>
      <c r="J107" s="29">
        <v>807</v>
      </c>
      <c r="K107" s="29">
        <v>890</v>
      </c>
      <c r="L107" s="29">
        <v>873</v>
      </c>
      <c r="M107" s="4">
        <f>SUM(I107:L107)</f>
        <v>3311</v>
      </c>
      <c r="N107" s="29">
        <v>859</v>
      </c>
      <c r="O107" s="29">
        <v>833</v>
      </c>
      <c r="P107" s="29">
        <v>906</v>
      </c>
      <c r="Q107" s="29">
        <v>895</v>
      </c>
      <c r="R107" s="61">
        <f>SUM(N107:Q107)</f>
        <v>3493</v>
      </c>
      <c r="S107" s="29">
        <v>915</v>
      </c>
      <c r="T107" s="29">
        <v>903</v>
      </c>
      <c r="U107" s="28">
        <f>SUM(U$110,U$118)</f>
        <v>952.39738909076846</v>
      </c>
      <c r="V107" s="28">
        <f>SUM(V$110,V$118)</f>
        <v>928.33760904422411</v>
      </c>
      <c r="W107" s="61">
        <f>SUM(S107:V107)</f>
        <v>3698.7349981349926</v>
      </c>
      <c r="X107" s="28">
        <f t="shared" ref="X107:AF107" si="76">SUM(X110,X118)</f>
        <v>888.94492469740521</v>
      </c>
      <c r="Y107" s="28">
        <f t="shared" si="76"/>
        <v>869.41689446669</v>
      </c>
      <c r="Z107" s="28">
        <f t="shared" si="76"/>
        <v>957.0424736593701</v>
      </c>
      <c r="AA107" s="28">
        <f t="shared" si="76"/>
        <v>928.04146362412985</v>
      </c>
      <c r="AB107" s="61">
        <f t="shared" si="76"/>
        <v>3643.4457564475952</v>
      </c>
      <c r="AC107" s="61">
        <f t="shared" si="76"/>
        <v>3697.1431428350943</v>
      </c>
      <c r="AD107" s="61">
        <f t="shared" si="76"/>
        <v>3704.7350043193373</v>
      </c>
      <c r="AE107" s="61">
        <f t="shared" si="76"/>
        <v>3710.8675157149414</v>
      </c>
      <c r="AF107" s="61">
        <f t="shared" si="76"/>
        <v>3735.4632373219147</v>
      </c>
    </row>
    <row r="108" spans="2:32" x14ac:dyDescent="0.3">
      <c r="B108" s="75" t="s">
        <v>66</v>
      </c>
      <c r="C108" s="34">
        <v>4098</v>
      </c>
      <c r="D108" s="35">
        <v>1104</v>
      </c>
      <c r="E108" s="55">
        <v>985</v>
      </c>
      <c r="F108" s="55">
        <v>841</v>
      </c>
      <c r="G108" s="35">
        <v>1067</v>
      </c>
      <c r="H108" s="4">
        <f>SUM(D108:G108)</f>
        <v>3997</v>
      </c>
      <c r="I108" s="29">
        <v>1112</v>
      </c>
      <c r="J108" s="29">
        <v>1048</v>
      </c>
      <c r="K108" s="29">
        <v>1147</v>
      </c>
      <c r="L108" s="29">
        <v>1191</v>
      </c>
      <c r="M108" s="4">
        <f>SUM(I108:L108)</f>
        <v>4498</v>
      </c>
      <c r="N108" s="29">
        <v>1253</v>
      </c>
      <c r="O108" s="29">
        <v>1131</v>
      </c>
      <c r="P108" s="29">
        <v>1105</v>
      </c>
      <c r="Q108" s="29">
        <v>1091</v>
      </c>
      <c r="R108" s="61">
        <f>SUM(N108:Q108)</f>
        <v>4580</v>
      </c>
      <c r="S108" s="29">
        <v>1135</v>
      </c>
      <c r="T108" s="29">
        <v>1106</v>
      </c>
      <c r="U108" s="28">
        <f>SUM(U111,U119)</f>
        <v>1184.7349333199622</v>
      </c>
      <c r="V108" s="28">
        <f>SUM(V111,V119)</f>
        <v>1383.5495468061695</v>
      </c>
      <c r="W108" s="61">
        <f>SUM(W111,W119)</f>
        <v>4810.2844801261317</v>
      </c>
      <c r="X108" s="28">
        <f t="shared" ref="X108:AF108" si="77">SUM(X111,X119)</f>
        <v>1229.4320906960766</v>
      </c>
      <c r="Y108" s="28">
        <f t="shared" si="77"/>
        <v>1199.260542899488</v>
      </c>
      <c r="Z108" s="28">
        <f t="shared" si="77"/>
        <v>1265.895692298649</v>
      </c>
      <c r="AA108" s="28">
        <f t="shared" si="77"/>
        <v>1465.8896620972951</v>
      </c>
      <c r="AB108" s="61">
        <f t="shared" si="77"/>
        <v>5160.4779879915086</v>
      </c>
      <c r="AC108" s="61">
        <f t="shared" si="77"/>
        <v>5457.4298385708353</v>
      </c>
      <c r="AD108" s="61">
        <f t="shared" si="77"/>
        <v>5732.4205082609287</v>
      </c>
      <c r="AE108" s="61">
        <f t="shared" si="77"/>
        <v>5992.6384372385237</v>
      </c>
      <c r="AF108" s="61">
        <f t="shared" si="77"/>
        <v>6186.9021457800427</v>
      </c>
    </row>
    <row r="109" spans="2:32" x14ac:dyDescent="0.3">
      <c r="B109" s="74" t="s">
        <v>61</v>
      </c>
      <c r="C109" s="60"/>
      <c r="D109" s="55"/>
      <c r="E109" s="55"/>
      <c r="F109" s="55"/>
      <c r="G109" s="55"/>
      <c r="I109" s="8"/>
      <c r="J109" s="8"/>
      <c r="K109" s="8"/>
      <c r="L109" s="8"/>
      <c r="N109" s="8"/>
      <c r="O109" s="8"/>
      <c r="P109" s="8"/>
      <c r="Q109" s="8"/>
      <c r="S109" s="8"/>
      <c r="T109" s="8"/>
      <c r="U109" s="8"/>
      <c r="V109" s="8"/>
      <c r="X109" s="8"/>
      <c r="Y109" s="8"/>
      <c r="Z109" s="8"/>
      <c r="AA109" s="8"/>
    </row>
    <row r="110" spans="2:32" x14ac:dyDescent="0.3">
      <c r="B110" s="75" t="s">
        <v>54</v>
      </c>
      <c r="C110" s="34">
        <v>1900</v>
      </c>
      <c r="D110" s="55">
        <v>502</v>
      </c>
      <c r="E110" s="55">
        <v>492</v>
      </c>
      <c r="F110" s="55">
        <v>532</v>
      </c>
      <c r="G110" s="55">
        <v>603</v>
      </c>
      <c r="H110" s="4">
        <f>SUM(D110:G110)</f>
        <v>2129</v>
      </c>
      <c r="I110" s="29">
        <v>605</v>
      </c>
      <c r="J110" s="29">
        <v>657</v>
      </c>
      <c r="K110" s="29">
        <v>730</v>
      </c>
      <c r="L110" s="29">
        <v>703</v>
      </c>
      <c r="M110" s="4">
        <f>SUM(I110:L110)</f>
        <v>2695</v>
      </c>
      <c r="N110" s="29">
        <v>716</v>
      </c>
      <c r="O110" s="29">
        <v>700</v>
      </c>
      <c r="P110" s="29">
        <v>761</v>
      </c>
      <c r="Q110" s="29">
        <v>753</v>
      </c>
      <c r="R110" s="61">
        <f>SUM(N110:Q110)</f>
        <v>2930</v>
      </c>
      <c r="S110" s="29">
        <v>777</v>
      </c>
      <c r="T110" s="29">
        <v>767</v>
      </c>
      <c r="U110" s="28">
        <f>SUM(U$38,U$41*U$45)</f>
        <v>801.45881197507583</v>
      </c>
      <c r="V110" s="28">
        <f>SUM(V$38,V$41*V$45)</f>
        <v>770.08263126350005</v>
      </c>
      <c r="W110" s="61">
        <f>SUM(S110:V110)</f>
        <v>3115.541443238576</v>
      </c>
      <c r="X110" s="28">
        <f>SUM(X$38,X$41*X$45)</f>
        <v>742.96766103638856</v>
      </c>
      <c r="Y110" s="28">
        <f>SUM(Y$38,Y$41*Y$45)</f>
        <v>726.29984660764649</v>
      </c>
      <c r="Z110" s="28">
        <f>SUM(Z$38,Z$41*Z$45)</f>
        <v>799.84656236813237</v>
      </c>
      <c r="AA110" s="28">
        <f>SUM(AA$38,AA$41*AA$45)</f>
        <v>768.45612027356992</v>
      </c>
      <c r="AB110" s="61">
        <f>SUM(X110:AA110)</f>
        <v>3037.5701902857372</v>
      </c>
      <c r="AC110" s="61">
        <f>SUM(AC$38,AC$41*AC$45)</f>
        <v>3065.8300512781216</v>
      </c>
      <c r="AD110" s="61">
        <f>SUM(AD$38,AD$41*AD$45)</f>
        <v>3046.3862893281826</v>
      </c>
      <c r="AE110" s="61">
        <f>SUM(AE$38,AE$41*AE$45)</f>
        <v>3023.7615239484203</v>
      </c>
      <c r="AF110" s="61">
        <f>SUM(AF$38,AF$41*AF$45)</f>
        <v>3017.743556086738</v>
      </c>
    </row>
    <row r="111" spans="2:32" x14ac:dyDescent="0.3">
      <c r="B111" s="75" t="s">
        <v>66</v>
      </c>
      <c r="C111" s="34">
        <v>2052</v>
      </c>
      <c r="D111" s="55">
        <v>573</v>
      </c>
      <c r="E111" s="55">
        <v>524</v>
      </c>
      <c r="F111" s="55">
        <v>475</v>
      </c>
      <c r="G111" s="55">
        <v>624</v>
      </c>
      <c r="H111" s="4">
        <f>SUM(D111:G111)</f>
        <v>2196</v>
      </c>
      <c r="I111" s="29">
        <v>655</v>
      </c>
      <c r="J111" s="29">
        <v>623</v>
      </c>
      <c r="K111" s="29">
        <v>704</v>
      </c>
      <c r="L111" s="29">
        <v>738</v>
      </c>
      <c r="M111" s="4">
        <f>SUM(I111:L111)</f>
        <v>2720</v>
      </c>
      <c r="N111" s="29">
        <v>783</v>
      </c>
      <c r="O111" s="29">
        <v>708</v>
      </c>
      <c r="P111" s="29">
        <v>689</v>
      </c>
      <c r="Q111" s="29">
        <v>682</v>
      </c>
      <c r="R111" s="61">
        <f>SUM(N111:Q111)</f>
        <v>2862</v>
      </c>
      <c r="S111" s="29">
        <v>712</v>
      </c>
      <c r="T111" s="29">
        <v>702</v>
      </c>
      <c r="U111" s="28">
        <f>U112*SUM(U135,U137,U139,U141,U145)</f>
        <v>741.44498005747857</v>
      </c>
      <c r="V111" s="28">
        <f>V112*SUM(V135,V137,V139,V141,V145)</f>
        <v>844.64514956699475</v>
      </c>
      <c r="W111" s="61">
        <f>SUM(S111:V111)</f>
        <v>3000.0901296244733</v>
      </c>
      <c r="X111" s="28">
        <f>X112*SUM(X135,X137,X139,X141,X145)</f>
        <v>780.43659926428609</v>
      </c>
      <c r="Y111" s="28">
        <f>Y112*SUM(Y135,Y137,Y139,Y141,Y145)</f>
        <v>768.61181481916287</v>
      </c>
      <c r="Z111" s="28">
        <f>Z112*SUM(Z135,Z137,Z139,Z141,Z145)</f>
        <v>797.792949596997</v>
      </c>
      <c r="AA111" s="28">
        <f>AA112*SUM(AA135,AA137,AA139,AA141,AA145)</f>
        <v>898.32876635258629</v>
      </c>
      <c r="AB111" s="61">
        <f>SUM(X111:AA111)</f>
        <v>3245.1701300330324</v>
      </c>
      <c r="AC111" s="61">
        <f>AC112*SUM(AC135,AC137,AC139,AC141,AC145)</f>
        <v>3455.2325312136095</v>
      </c>
      <c r="AD111" s="61">
        <f>AD112*SUM(AD135,AD137,AD139,AD141,AD145)</f>
        <v>3642.7274169489619</v>
      </c>
      <c r="AE111" s="61">
        <f>AE112*SUM(AE135,AE137,AE139,AE141,AE145)</f>
        <v>3823.7672234111328</v>
      </c>
      <c r="AF111" s="61">
        <f>AF112*SUM(AF135,AF137,AF139,AF141,AF145)</f>
        <v>3948.1707811906231</v>
      </c>
    </row>
    <row r="112" spans="2:32" x14ac:dyDescent="0.3">
      <c r="B112" s="77" t="s">
        <v>68</v>
      </c>
      <c r="C112" s="58">
        <f t="shared" ref="C112:T112" si="78">1-C91</f>
        <v>0.42554956449605974</v>
      </c>
      <c r="D112" s="16">
        <f t="shared" si="78"/>
        <v>0.43941717791411039</v>
      </c>
      <c r="E112" s="16">
        <f t="shared" si="78"/>
        <v>0.45336787564766834</v>
      </c>
      <c r="F112" s="16">
        <f t="shared" si="78"/>
        <v>0.47363184079601994</v>
      </c>
      <c r="G112" s="16">
        <f t="shared" si="78"/>
        <v>0.49800159872102323</v>
      </c>
      <c r="H112" s="48">
        <f t="shared" si="78"/>
        <v>0.46566341670199241</v>
      </c>
      <c r="I112" s="49">
        <f t="shared" si="78"/>
        <v>0.4902694610778443</v>
      </c>
      <c r="J112" s="49">
        <f t="shared" si="78"/>
        <v>0.49210110584518163</v>
      </c>
      <c r="K112" s="49">
        <f t="shared" si="78"/>
        <v>0.50720461095100866</v>
      </c>
      <c r="L112" s="49">
        <f t="shared" si="78"/>
        <v>0.50651130911583275</v>
      </c>
      <c r="M112" s="48">
        <f t="shared" si="78"/>
        <v>0.4993576803083134</v>
      </c>
      <c r="N112" s="49">
        <f t="shared" si="78"/>
        <v>0.49904397705544934</v>
      </c>
      <c r="O112" s="49">
        <f t="shared" si="78"/>
        <v>0.49131341209173041</v>
      </c>
      <c r="P112" s="49">
        <f t="shared" si="78"/>
        <v>0.47586206896551719</v>
      </c>
      <c r="Q112" s="49">
        <f t="shared" si="78"/>
        <v>0.47066942719116633</v>
      </c>
      <c r="R112" s="48">
        <f t="shared" si="78"/>
        <v>0.48450990350431689</v>
      </c>
      <c r="S112" s="49">
        <f t="shared" si="78"/>
        <v>0.47660427807486627</v>
      </c>
      <c r="T112" s="49">
        <f t="shared" si="78"/>
        <v>0.47269049224544846</v>
      </c>
      <c r="U112" s="78">
        <f>AVERAGE(F112,K112,P112)</f>
        <v>0.48556617357084858</v>
      </c>
      <c r="V112" s="78">
        <f>AVERAGE(G112,L112,Q112)</f>
        <v>0.49172744500934079</v>
      </c>
      <c r="W112" s="48">
        <f>1-W91</f>
        <v>0.48204440614306554</v>
      </c>
      <c r="X112" s="78">
        <f>AVERAGE(I112,N112,S112)</f>
        <v>0.48863923873605336</v>
      </c>
      <c r="Y112" s="78">
        <f>AVERAGE(J112,O112,T112)</f>
        <v>0.4853683367274535</v>
      </c>
      <c r="Z112" s="78">
        <f>AVERAGE(K112,P112,U112)</f>
        <v>0.48954428449579152</v>
      </c>
      <c r="AA112" s="78">
        <f>AVERAGE(L112,Q112,V112)</f>
        <v>0.48963606043877994</v>
      </c>
      <c r="AB112" s="48">
        <f>1-AB91</f>
        <v>0.48835693866081309</v>
      </c>
      <c r="AC112" s="70">
        <f>AB112</f>
        <v>0.48835693866081309</v>
      </c>
      <c r="AD112" s="70">
        <f>AC112</f>
        <v>0.48835693866081309</v>
      </c>
      <c r="AE112" s="70">
        <f>AD112</f>
        <v>0.48835693866081309</v>
      </c>
      <c r="AF112" s="70">
        <f>AE112</f>
        <v>0.48835693866081309</v>
      </c>
    </row>
    <row r="113" spans="2:32" x14ac:dyDescent="0.3">
      <c r="B113" s="74" t="s">
        <v>59</v>
      </c>
      <c r="C113" s="85"/>
      <c r="D113" s="86"/>
      <c r="E113" s="86"/>
      <c r="F113" s="86"/>
      <c r="G113" s="86"/>
      <c r="H113" s="81"/>
      <c r="I113" s="82"/>
      <c r="J113" s="82"/>
      <c r="K113" s="82"/>
      <c r="L113" s="82"/>
      <c r="M113" s="81"/>
      <c r="N113" s="82"/>
      <c r="O113" s="82"/>
      <c r="P113" s="82"/>
      <c r="Q113" s="82"/>
      <c r="R113" s="81"/>
      <c r="S113" s="82"/>
      <c r="T113" s="82"/>
      <c r="U113" s="82"/>
      <c r="V113" s="82"/>
      <c r="X113" s="8"/>
      <c r="Y113" s="8"/>
      <c r="Z113" s="8"/>
      <c r="AA113" s="8"/>
    </row>
    <row r="114" spans="2:32" x14ac:dyDescent="0.3">
      <c r="B114" s="75" t="s">
        <v>17</v>
      </c>
      <c r="C114" s="83">
        <v>47211</v>
      </c>
      <c r="D114" s="84">
        <v>12223</v>
      </c>
      <c r="E114" s="84">
        <v>11676</v>
      </c>
      <c r="F114" s="84">
        <v>11912</v>
      </c>
      <c r="G114" s="84">
        <v>12988</v>
      </c>
      <c r="H114" s="61">
        <f>SUM(D114:G114)</f>
        <v>48799</v>
      </c>
      <c r="I114" s="29">
        <v>13158</v>
      </c>
      <c r="J114" s="29">
        <v>13380</v>
      </c>
      <c r="K114" s="29">
        <v>14636</v>
      </c>
      <c r="L114" s="29">
        <v>14702</v>
      </c>
      <c r="M114" s="61">
        <f>SUM(I114:L114)</f>
        <v>55876</v>
      </c>
      <c r="N114" s="29">
        <v>14810</v>
      </c>
      <c r="O114" s="29">
        <v>14053</v>
      </c>
      <c r="P114" s="29">
        <v>15393</v>
      </c>
      <c r="Q114" s="29">
        <v>15512</v>
      </c>
      <c r="R114" s="61">
        <f>SUM(N114:Q114)</f>
        <v>59768</v>
      </c>
      <c r="S114" s="29">
        <v>15829</v>
      </c>
      <c r="T114" s="29">
        <v>15527</v>
      </c>
      <c r="U114" s="28">
        <f>U206*U209</f>
        <v>16165.765078252211</v>
      </c>
      <c r="V114" s="28">
        <f>V206*V209</f>
        <v>16210.781262471904</v>
      </c>
      <c r="W114" s="61">
        <f>SUM(S114:V114)</f>
        <v>63732.546340724119</v>
      </c>
      <c r="X114" s="28">
        <f>X206*X209</f>
        <v>17601.588769986593</v>
      </c>
      <c r="Y114" s="28">
        <f>Y206*Y209</f>
        <v>14788.16851836585</v>
      </c>
      <c r="Z114" s="28">
        <f>Z206*Z209</f>
        <v>17995.150958130143</v>
      </c>
      <c r="AA114" s="28">
        <f>AA206*AA209</f>
        <v>18022.165589298082</v>
      </c>
      <c r="AB114" s="61">
        <f>SUM(X114:AA114)</f>
        <v>68407.073835780669</v>
      </c>
      <c r="AC114" s="61">
        <f>AC206*AC209</f>
        <v>71827.4275275697</v>
      </c>
      <c r="AD114" s="61">
        <f>AD206*AD209</f>
        <v>74700.524628672487</v>
      </c>
      <c r="AE114" s="61">
        <f>AE206*AE209</f>
        <v>77688.545613819399</v>
      </c>
      <c r="AF114" s="61">
        <f>AF206*AF209</f>
        <v>80019.201982233979</v>
      </c>
    </row>
    <row r="115" spans="2:32" x14ac:dyDescent="0.3">
      <c r="B115" s="75" t="s">
        <v>24</v>
      </c>
      <c r="C115" s="83">
        <v>65843</v>
      </c>
      <c r="D115" s="84">
        <v>18750</v>
      </c>
      <c r="E115" s="84">
        <v>17546</v>
      </c>
      <c r="F115" s="84">
        <v>15264</v>
      </c>
      <c r="G115" s="84">
        <v>19807</v>
      </c>
      <c r="H115" s="61">
        <f>SUM(D115:G115)</f>
        <v>71367</v>
      </c>
      <c r="I115" s="29">
        <v>20494</v>
      </c>
      <c r="J115" s="29">
        <v>19191</v>
      </c>
      <c r="K115" s="29">
        <v>21761</v>
      </c>
      <c r="L115" s="29">
        <v>24154</v>
      </c>
      <c r="M115" s="61">
        <f>SUM(I115:L115)</f>
        <v>85600</v>
      </c>
      <c r="N115" s="29">
        <v>25810</v>
      </c>
      <c r="O115" s="29">
        <v>23284</v>
      </c>
      <c r="P115" s="29">
        <v>22588</v>
      </c>
      <c r="Q115" s="29">
        <v>23624</v>
      </c>
      <c r="R115" s="61">
        <f>SUM(N115:Q115)</f>
        <v>95306</v>
      </c>
      <c r="S115" s="29">
        <v>24461</v>
      </c>
      <c r="T115" s="29">
        <v>23496</v>
      </c>
      <c r="U115" s="28">
        <f>SUM(U148,U150,U152,U154,U158)*U116</f>
        <v>24031.878758073177</v>
      </c>
      <c r="V115" s="28">
        <f>SUM(V148,V150,V152,V154,V158)*V116</f>
        <v>25479.916338635256</v>
      </c>
      <c r="W115" s="61">
        <f>SUM(S115:V115)</f>
        <v>97468.795096708433</v>
      </c>
      <c r="X115" s="28">
        <f>SUM(X148,X150,X152,X154,X158)*X116</f>
        <v>27430.236226379679</v>
      </c>
      <c r="Y115" s="28">
        <f>SUM(Y148,Y150,Y152,Y154,Y158)*Y116</f>
        <v>26206.425621440201</v>
      </c>
      <c r="Z115" s="28">
        <f>SUM(Z148,Z150,Z152,Z154,Z158)*Z116</f>
        <v>26567.714571172917</v>
      </c>
      <c r="AA115" s="28">
        <f>SUM(AA148,AA150,AA152,AA154,AA158)*AA116</f>
        <v>27885.605787398785</v>
      </c>
      <c r="AB115" s="61">
        <f>SUM(X115:AA115)</f>
        <v>108089.98220639158</v>
      </c>
      <c r="AC115" s="27">
        <f>SUM(AC148,AC150,AC152,AC154,AC158)*AC116</f>
        <v>116997.46236564511</v>
      </c>
      <c r="AD115" s="27">
        <f>SUM(AD148,AD150,AD152,AD154,AD158)*AD116</f>
        <v>126157.31585435751</v>
      </c>
      <c r="AE115" s="27">
        <f>SUM(AE148,AE150,AE152,AE154,AE158)*AE116</f>
        <v>133825.9160477884</v>
      </c>
      <c r="AF115" s="27">
        <f>SUM(AF148,AF150,AF152,AF154,AF158)*AF116</f>
        <v>141060.015605052</v>
      </c>
    </row>
    <row r="116" spans="2:32" x14ac:dyDescent="0.3">
      <c r="B116" s="77" t="s">
        <v>67</v>
      </c>
      <c r="C116" s="58">
        <f t="shared" ref="C116:AF116" si="79">1-C95</f>
        <v>0.60873665233670782</v>
      </c>
      <c r="D116" s="16">
        <f t="shared" si="79"/>
        <v>0.61806974751137189</v>
      </c>
      <c r="E116" s="16">
        <f t="shared" si="79"/>
        <v>0.62496883348174537</v>
      </c>
      <c r="F116" s="16">
        <f t="shared" si="79"/>
        <v>0.62053098786546135</v>
      </c>
      <c r="G116" s="16">
        <f t="shared" si="79"/>
        <v>0.64316794388881671</v>
      </c>
      <c r="H116" s="48">
        <f t="shared" si="79"/>
        <v>0.62709748872695947</v>
      </c>
      <c r="I116" s="49">
        <f t="shared" si="79"/>
        <v>0.63856172493300933</v>
      </c>
      <c r="J116" s="49">
        <f t="shared" si="79"/>
        <v>0.63722397476340698</v>
      </c>
      <c r="K116" s="49">
        <f t="shared" si="79"/>
        <v>0.64492324106454868</v>
      </c>
      <c r="L116" s="49">
        <f t="shared" si="79"/>
        <v>0.65304963772034175</v>
      </c>
      <c r="M116" s="48">
        <f t="shared" si="79"/>
        <v>0.64390434710656774</v>
      </c>
      <c r="N116" s="49">
        <f t="shared" si="79"/>
        <v>0.65046243794259218</v>
      </c>
      <c r="O116" s="49">
        <f t="shared" si="79"/>
        <v>0.6439416987028791</v>
      </c>
      <c r="P116" s="49">
        <f t="shared" si="79"/>
        <v>0.62107839093733674</v>
      </c>
      <c r="Q116" s="49">
        <f t="shared" si="79"/>
        <v>0.6173465387932161</v>
      </c>
      <c r="R116" s="48">
        <f t="shared" si="79"/>
        <v>0.63337187819822693</v>
      </c>
      <c r="S116" s="49">
        <f t="shared" si="79"/>
        <v>0.62190129922961535</v>
      </c>
      <c r="T116" s="49">
        <f t="shared" si="79"/>
        <v>0.62263500980444109</v>
      </c>
      <c r="U116" s="49">
        <f t="shared" si="79"/>
        <v>0.62884420662244889</v>
      </c>
      <c r="V116" s="49">
        <f t="shared" si="79"/>
        <v>0.63785470680079159</v>
      </c>
      <c r="W116" s="48">
        <f t="shared" si="79"/>
        <v>0.62789427987944979</v>
      </c>
      <c r="X116" s="49">
        <f t="shared" si="79"/>
        <v>0.63697515403507232</v>
      </c>
      <c r="Y116" s="49">
        <f t="shared" si="79"/>
        <v>0.63460022775690894</v>
      </c>
      <c r="Z116" s="49">
        <f t="shared" si="79"/>
        <v>0.6316152795414447</v>
      </c>
      <c r="AA116" s="49">
        <f t="shared" si="79"/>
        <v>0.63608362777144989</v>
      </c>
      <c r="AB116" s="48">
        <f t="shared" si="79"/>
        <v>0.63484542296309621</v>
      </c>
      <c r="AC116" s="48">
        <f t="shared" si="79"/>
        <v>0.63484542296309621</v>
      </c>
      <c r="AD116" s="48">
        <f t="shared" si="79"/>
        <v>0.63484542296309621</v>
      </c>
      <c r="AE116" s="48">
        <f t="shared" si="79"/>
        <v>0.63484542296309621</v>
      </c>
      <c r="AF116" s="48">
        <f t="shared" si="79"/>
        <v>0.63484542296309621</v>
      </c>
    </row>
    <row r="117" spans="2:32" x14ac:dyDescent="0.3">
      <c r="B117" s="74" t="s">
        <v>58</v>
      </c>
      <c r="C117" s="85"/>
      <c r="D117" s="86"/>
      <c r="E117" s="86"/>
      <c r="F117" s="86"/>
      <c r="G117" s="86"/>
      <c r="H117" s="81"/>
      <c r="I117" s="82"/>
      <c r="J117" s="82"/>
      <c r="K117" s="82"/>
      <c r="L117" s="82"/>
      <c r="M117" s="81"/>
      <c r="N117" s="82"/>
      <c r="O117" s="82"/>
      <c r="P117" s="82"/>
      <c r="Q117" s="82"/>
      <c r="R117" s="81"/>
      <c r="S117" s="82"/>
      <c r="T117" s="82"/>
      <c r="U117" s="82"/>
      <c r="V117" s="82"/>
      <c r="X117" s="8"/>
      <c r="Y117" s="8"/>
      <c r="Z117" s="8"/>
      <c r="AA117" s="8"/>
    </row>
    <row r="118" spans="2:32" x14ac:dyDescent="0.3">
      <c r="B118" s="75" t="s">
        <v>54</v>
      </c>
      <c r="C118" s="85">
        <v>519</v>
      </c>
      <c r="D118" s="86">
        <v>130</v>
      </c>
      <c r="E118" s="86">
        <v>125</v>
      </c>
      <c r="F118" s="86">
        <v>135</v>
      </c>
      <c r="G118" s="86">
        <v>159</v>
      </c>
      <c r="H118" s="61">
        <f>SUM(D118:G118)</f>
        <v>549</v>
      </c>
      <c r="I118" s="29">
        <v>136</v>
      </c>
      <c r="J118" s="29">
        <v>150</v>
      </c>
      <c r="K118" s="29">
        <v>160</v>
      </c>
      <c r="L118" s="29">
        <v>170</v>
      </c>
      <c r="M118" s="61">
        <f>SUM(I118:L118)</f>
        <v>616</v>
      </c>
      <c r="N118" s="29">
        <v>143</v>
      </c>
      <c r="O118" s="29">
        <v>133</v>
      </c>
      <c r="P118" s="29">
        <v>145</v>
      </c>
      <c r="Q118" s="29">
        <v>143</v>
      </c>
      <c r="R118" s="61">
        <f>SUM(N118:Q118)</f>
        <v>564</v>
      </c>
      <c r="S118" s="29">
        <v>139</v>
      </c>
      <c r="T118" s="29">
        <v>136</v>
      </c>
      <c r="U118" s="28">
        <f>U$47*U$51</f>
        <v>150.93857711569268</v>
      </c>
      <c r="V118" s="28">
        <f>V$47*V$51</f>
        <v>158.25497778072409</v>
      </c>
      <c r="W118" s="61">
        <f>SUM(S118:V118)</f>
        <v>584.1935548964168</v>
      </c>
      <c r="X118" s="28">
        <f>X$47*X$51</f>
        <v>145.97726366101668</v>
      </c>
      <c r="Y118" s="28">
        <f>Y$47*Y$51</f>
        <v>143.11704785904348</v>
      </c>
      <c r="Z118" s="28">
        <f>Z$47*Z$51</f>
        <v>157.19591129123771</v>
      </c>
      <c r="AA118" s="28">
        <f>AA$47*AA$51</f>
        <v>159.58534335055992</v>
      </c>
      <c r="AB118" s="61">
        <f>SUM(X118:AA118)</f>
        <v>605.87556616185782</v>
      </c>
      <c r="AC118" s="61">
        <f>AC$47*AC$51</f>
        <v>631.31309155697261</v>
      </c>
      <c r="AD118" s="61">
        <f>AD$47*AD$51</f>
        <v>658.34871499115479</v>
      </c>
      <c r="AE118" s="61">
        <f>AE$47*AE$51</f>
        <v>687.10599176652124</v>
      </c>
      <c r="AF118" s="61">
        <f>AF$47*AF$51</f>
        <v>717.71968123517649</v>
      </c>
    </row>
    <row r="119" spans="2:32" x14ac:dyDescent="0.3">
      <c r="B119" s="75" t="s">
        <v>66</v>
      </c>
      <c r="C119" s="83">
        <v>2047</v>
      </c>
      <c r="D119" s="86">
        <v>531</v>
      </c>
      <c r="E119" s="86">
        <v>461</v>
      </c>
      <c r="F119" s="86">
        <v>366</v>
      </c>
      <c r="G119" s="86">
        <v>443</v>
      </c>
      <c r="H119" s="61">
        <f>SUM(D119:G119)</f>
        <v>1801</v>
      </c>
      <c r="I119" s="29">
        <v>457</v>
      </c>
      <c r="J119" s="29">
        <v>425</v>
      </c>
      <c r="K119" s="29">
        <v>443</v>
      </c>
      <c r="L119" s="29">
        <v>453</v>
      </c>
      <c r="M119" s="61">
        <f>SUM(I119:L119)</f>
        <v>1778</v>
      </c>
      <c r="N119" s="29">
        <v>470</v>
      </c>
      <c r="O119" s="29">
        <v>423</v>
      </c>
      <c r="P119" s="29">
        <v>415</v>
      </c>
      <c r="Q119" s="29">
        <v>409</v>
      </c>
      <c r="R119" s="61">
        <f>SUM(N119:Q119)</f>
        <v>1717</v>
      </c>
      <c r="S119" s="29">
        <v>423</v>
      </c>
      <c r="T119" s="29">
        <v>405</v>
      </c>
      <c r="U119" s="28">
        <f>U120*SUM(U161,U163,U165,U167,U171)</f>
        <v>443.28995326248355</v>
      </c>
      <c r="V119" s="28">
        <f>V120*SUM(V161,V163,V165,V167,V171)</f>
        <v>538.90439723917461</v>
      </c>
      <c r="W119" s="61">
        <f>SUM(S119:V119)</f>
        <v>1810.1943505016582</v>
      </c>
      <c r="X119" s="28">
        <f>X120*SUM(X161,X163,X165,X167,X171)</f>
        <v>448.99549143179047</v>
      </c>
      <c r="Y119" s="28">
        <f>Y120*SUM(Y161,Y163,Y165,Y167,Y171)</f>
        <v>430.64872808032504</v>
      </c>
      <c r="Z119" s="28">
        <f>Z120*SUM(Z161,Z163,Z165,Z167,Z171)</f>
        <v>468.10274270165206</v>
      </c>
      <c r="AA119" s="28">
        <f>AA120*SUM(AA161,AA163,AA165,AA167,AA171)</f>
        <v>567.56089574470889</v>
      </c>
      <c r="AB119" s="61">
        <f>SUM(X119:AA119)</f>
        <v>1915.3078579584765</v>
      </c>
      <c r="AC119" s="27">
        <f>AC120*SUM(AC161,AC163,AC165,AC167,AC171)</f>
        <v>2002.1973073572258</v>
      </c>
      <c r="AD119" s="27">
        <f>AD120*SUM(AD161,AD163,AD165,AD167,AD171)</f>
        <v>2089.6930913119668</v>
      </c>
      <c r="AE119" s="27">
        <f>AE120*SUM(AE161,AE163,AE165,AE167,AE171)</f>
        <v>2168.8712138273904</v>
      </c>
      <c r="AF119" s="27">
        <f>AF120*SUM(AF161,AF163,AF165,AF167,AF171)</f>
        <v>2238.7313645894201</v>
      </c>
    </row>
    <row r="120" spans="2:32" x14ac:dyDescent="0.3">
      <c r="B120" s="77" t="s">
        <v>65</v>
      </c>
      <c r="C120" s="87">
        <f t="shared" ref="C120:T120" si="80">1-C99</f>
        <v>0.91184327693677647</v>
      </c>
      <c r="D120" s="16">
        <f t="shared" si="80"/>
        <v>0.91724137931034488</v>
      </c>
      <c r="E120" s="16">
        <f t="shared" si="80"/>
        <v>0.91321499013806706</v>
      </c>
      <c r="F120" s="16">
        <f t="shared" si="80"/>
        <v>0.91666666666666663</v>
      </c>
      <c r="G120" s="16">
        <f t="shared" si="80"/>
        <v>0.91891891891891886</v>
      </c>
      <c r="H120" s="48">
        <f t="shared" si="80"/>
        <v>0.91649694501018331</v>
      </c>
      <c r="I120" s="49">
        <f t="shared" si="80"/>
        <v>0.91967871485943775</v>
      </c>
      <c r="J120" s="49">
        <f t="shared" si="80"/>
        <v>0.91792656587472998</v>
      </c>
      <c r="K120" s="49">
        <f t="shared" si="80"/>
        <v>0.91528925619834711</v>
      </c>
      <c r="L120" s="49">
        <f t="shared" si="80"/>
        <v>0.91330645161290325</v>
      </c>
      <c r="M120" s="48">
        <f t="shared" si="80"/>
        <v>0.91653786707882534</v>
      </c>
      <c r="N120" s="49">
        <f t="shared" si="80"/>
        <v>0.91439688715953304</v>
      </c>
      <c r="O120" s="49">
        <f t="shared" si="80"/>
        <v>0.91360691144708428</v>
      </c>
      <c r="P120" s="49">
        <f t="shared" si="80"/>
        <v>0.92997811816192555</v>
      </c>
      <c r="Q120" s="49">
        <f t="shared" si="80"/>
        <v>0.90666666666666662</v>
      </c>
      <c r="R120" s="48">
        <f t="shared" si="80"/>
        <v>0.91613588110403399</v>
      </c>
      <c r="S120" s="49">
        <f t="shared" si="80"/>
        <v>0.90772532188841204</v>
      </c>
      <c r="T120" s="49">
        <f t="shared" si="80"/>
        <v>0.9040178571428571</v>
      </c>
      <c r="U120" s="78">
        <f>AVERAGE(F120,K120,P120)</f>
        <v>0.92064468034231306</v>
      </c>
      <c r="V120" s="78">
        <f>AVERAGE(G120,L120,Q120)</f>
        <v>0.91296401239949621</v>
      </c>
      <c r="W120" s="48">
        <f>1-W99</f>
        <v>0.91157872790088634</v>
      </c>
      <c r="X120" s="78">
        <f>AVERAGE(I120,N120,S120)</f>
        <v>0.91393364130246102</v>
      </c>
      <c r="Y120" s="78">
        <f>AVERAGE(J120,O120,T120)</f>
        <v>0.91185044482155719</v>
      </c>
      <c r="Z120" s="78">
        <f>AVERAGE(K120,P120,U120)</f>
        <v>0.92197068490086187</v>
      </c>
      <c r="AA120" s="78">
        <f>AVERAGE(L120,Q120,V120)</f>
        <v>0.91097904355968862</v>
      </c>
      <c r="AB120" s="48">
        <f>1-AB99</f>
        <v>0.91453333144924054</v>
      </c>
      <c r="AC120" s="48">
        <f>1-AC99</f>
        <v>0.91453333144924054</v>
      </c>
      <c r="AD120" s="48">
        <f>1-AD99</f>
        <v>0.91453333144924054</v>
      </c>
      <c r="AE120" s="48">
        <f>1-AE99</f>
        <v>0.91453333144924054</v>
      </c>
      <c r="AF120" s="48">
        <f>1-AF99</f>
        <v>0.91453333144924054</v>
      </c>
    </row>
    <row r="121" spans="2:32" x14ac:dyDescent="0.3">
      <c r="B121" s="74" t="s">
        <v>52</v>
      </c>
      <c r="C121" s="85"/>
      <c r="D121" s="86"/>
      <c r="E121" s="86"/>
      <c r="F121" s="86"/>
      <c r="G121" s="86"/>
      <c r="H121" s="81"/>
      <c r="I121" s="82"/>
      <c r="J121" s="82"/>
      <c r="K121" s="82"/>
      <c r="L121" s="82"/>
      <c r="M121" s="81"/>
      <c r="N121" s="82"/>
      <c r="O121" s="82"/>
      <c r="P121" s="82"/>
      <c r="Q121" s="82"/>
      <c r="R121" s="81"/>
      <c r="S121" s="82"/>
      <c r="T121" s="82"/>
      <c r="U121" s="82"/>
      <c r="V121" s="82"/>
      <c r="X121" s="8"/>
      <c r="Y121" s="8"/>
      <c r="Z121" s="8"/>
      <c r="AA121" s="8"/>
    </row>
    <row r="122" spans="2:32" x14ac:dyDescent="0.3">
      <c r="B122" s="75" t="s">
        <v>17</v>
      </c>
      <c r="C122" s="83">
        <v>3651</v>
      </c>
      <c r="D122" s="86">
        <v>908</v>
      </c>
      <c r="E122" s="86">
        <v>843</v>
      </c>
      <c r="F122" s="86">
        <v>701</v>
      </c>
      <c r="G122" s="86">
        <v>803</v>
      </c>
      <c r="H122" s="61">
        <f>SUM(D122:G122)</f>
        <v>3255</v>
      </c>
      <c r="I122" s="29">
        <v>756</v>
      </c>
      <c r="J122" s="29">
        <v>777</v>
      </c>
      <c r="K122" s="29">
        <v>825</v>
      </c>
      <c r="L122" s="29">
        <v>929</v>
      </c>
      <c r="M122" s="61">
        <f>SUM(I122:L122)</f>
        <v>3287</v>
      </c>
      <c r="N122" s="29">
        <v>807</v>
      </c>
      <c r="O122" s="29">
        <v>732</v>
      </c>
      <c r="P122" s="29">
        <v>810</v>
      </c>
      <c r="Q122" s="29">
        <v>804</v>
      </c>
      <c r="R122" s="61">
        <f>SUM(N122:Q122)</f>
        <v>3153</v>
      </c>
      <c r="S122" s="29">
        <v>770</v>
      </c>
      <c r="T122" s="29">
        <v>741</v>
      </c>
      <c r="U122" s="28">
        <f>U196*U198</f>
        <v>782.63834019423109</v>
      </c>
      <c r="V122" s="28">
        <f>V196*V198</f>
        <v>784.7020227028429</v>
      </c>
      <c r="W122" s="61">
        <f>SUM(S122:V122)</f>
        <v>3078.3403628970741</v>
      </c>
      <c r="X122" s="28">
        <f>X196*X198</f>
        <v>768.43759812560495</v>
      </c>
      <c r="Y122" s="28">
        <f>Y196*Y198</f>
        <v>724.20792667827584</v>
      </c>
      <c r="Z122" s="28">
        <f>Z196*Z198</f>
        <v>776.13134175782022</v>
      </c>
      <c r="AA122" s="28">
        <f>AA196*AA198</f>
        <v>774.24686748875763</v>
      </c>
      <c r="AB122" s="61">
        <f>SUM(X122:AA122)</f>
        <v>3043.0237340504586</v>
      </c>
      <c r="AC122" s="61">
        <f>AC196*AC198</f>
        <v>2637.1650090738499</v>
      </c>
      <c r="AD122" s="61">
        <f>AD196*AD198</f>
        <v>2703.200432682389</v>
      </c>
      <c r="AE122" s="61">
        <f>AE196*AE198</f>
        <v>2770.3139925070604</v>
      </c>
      <c r="AF122" s="61" t="e">
        <f>AF196*AF198</f>
        <v>#REF!</v>
      </c>
    </row>
    <row r="123" spans="2:32" x14ac:dyDescent="0.3">
      <c r="B123" s="75" t="s">
        <v>24</v>
      </c>
      <c r="C123" s="83">
        <v>16915</v>
      </c>
      <c r="D123" s="86">
        <v>4386</v>
      </c>
      <c r="E123" s="86">
        <v>3945</v>
      </c>
      <c r="F123" s="86">
        <v>2913</v>
      </c>
      <c r="G123" s="86">
        <v>3490</v>
      </c>
      <c r="H123" s="61">
        <f>SUM(D123:G123)</f>
        <v>14734</v>
      </c>
      <c r="I123" s="29">
        <v>3531</v>
      </c>
      <c r="J123" s="29">
        <v>3272</v>
      </c>
      <c r="K123" s="29">
        <v>3342</v>
      </c>
      <c r="L123" s="29">
        <v>3434</v>
      </c>
      <c r="M123" s="61">
        <f>SUM(I123:L123)</f>
        <v>13579</v>
      </c>
      <c r="N123" s="29">
        <v>3535</v>
      </c>
      <c r="O123" s="29">
        <v>3253</v>
      </c>
      <c r="P123" s="29">
        <v>3314</v>
      </c>
      <c r="Q123" s="29">
        <v>3368</v>
      </c>
      <c r="R123" s="61">
        <f>SUM(N123:Q123)</f>
        <v>13470</v>
      </c>
      <c r="S123" s="29">
        <v>3446</v>
      </c>
      <c r="T123" s="29">
        <v>3238</v>
      </c>
      <c r="U123" s="28">
        <f>SUM(U174,U176,U178,U180,U184)</f>
        <v>3562.3099999999995</v>
      </c>
      <c r="V123" s="28">
        <f>SUM(V174,V176,V178,V180,V184)</f>
        <v>3838.5100000000007</v>
      </c>
      <c r="W123" s="61">
        <f>SUM(S123:V123)</f>
        <v>14084.82</v>
      </c>
      <c r="X123" s="28">
        <f>SUM(X174,X176,X178,X180,X184)</f>
        <v>3807.3100000000004</v>
      </c>
      <c r="Y123" s="28">
        <f>SUM(Y174,Y176,Y178,Y180,Y184)</f>
        <v>3579.0000000000005</v>
      </c>
      <c r="Z123" s="28">
        <f>SUM(Z174,Z176,Z178,Z180,Z184)</f>
        <v>3736.2285000000002</v>
      </c>
      <c r="AA123" s="28">
        <f>SUM(AA174,AA176,AA178,AA180,AA184)</f>
        <v>4020.7905000000014</v>
      </c>
      <c r="AB123" s="61">
        <f>SUM(X123:AA123)</f>
        <v>15143.329000000003</v>
      </c>
      <c r="AC123" s="27">
        <f>SUM(AC174,AC176,AC178,AC180,AC184)</f>
        <v>15792.659502</v>
      </c>
      <c r="AD123" s="27">
        <f>SUM(AD174,AD176,AD178,AD180,AD184)</f>
        <v>16402.387419000002</v>
      </c>
      <c r="AE123" s="27">
        <f>SUM(AE174,AE176,AE178,AE180,AE184)</f>
        <v>16947.428452524004</v>
      </c>
      <c r="AF123" s="27">
        <f>SUM(AF174,AF176,AF178,AF180,AF184)</f>
        <v>17550.203801809683</v>
      </c>
    </row>
    <row r="124" spans="2:32" x14ac:dyDescent="0.3">
      <c r="B124" s="77" t="s">
        <v>64</v>
      </c>
      <c r="C124" s="58">
        <f t="shared" ref="C124:T124" si="81">1-C103</f>
        <v>0.95124282982791586</v>
      </c>
      <c r="D124" s="16">
        <f t="shared" si="81"/>
        <v>0.95451577801958654</v>
      </c>
      <c r="E124" s="16">
        <f t="shared" si="81"/>
        <v>0.95497458242556277</v>
      </c>
      <c r="F124" s="16">
        <f t="shared" si="81"/>
        <v>0.9555555555555556</v>
      </c>
      <c r="G124" s="16">
        <f t="shared" si="81"/>
        <v>0.94371997254632811</v>
      </c>
      <c r="H124" s="48">
        <f t="shared" si="81"/>
        <v>0.95271238485158649</v>
      </c>
      <c r="I124" s="49">
        <f t="shared" si="81"/>
        <v>0.95715835140997829</v>
      </c>
      <c r="J124" s="49">
        <f t="shared" si="81"/>
        <v>0.95729745539631472</v>
      </c>
      <c r="K124" s="49">
        <f t="shared" si="81"/>
        <v>0.95349500713266766</v>
      </c>
      <c r="L124" s="49">
        <f t="shared" si="81"/>
        <v>0.95149667405764971</v>
      </c>
      <c r="M124" s="48">
        <f t="shared" si="81"/>
        <v>0.9548523206751055</v>
      </c>
      <c r="N124" s="49">
        <f t="shared" si="81"/>
        <v>0.952060328575276</v>
      </c>
      <c r="O124" s="49">
        <f t="shared" si="81"/>
        <v>0.95226939970717428</v>
      </c>
      <c r="P124" s="49">
        <f t="shared" si="81"/>
        <v>0.94979919678714864</v>
      </c>
      <c r="Q124" s="49">
        <f t="shared" si="81"/>
        <v>0.94819819819819817</v>
      </c>
      <c r="R124" s="48">
        <f t="shared" si="81"/>
        <v>0.950585909925173</v>
      </c>
      <c r="S124" s="49">
        <f t="shared" si="81"/>
        <v>0.94906387665198233</v>
      </c>
      <c r="T124" s="49">
        <f t="shared" si="81"/>
        <v>0.94815465729349735</v>
      </c>
      <c r="U124" s="78">
        <f>AVERAGE(F124,K124,P124)</f>
        <v>0.95294991982512389</v>
      </c>
      <c r="V124" s="78">
        <f>AVERAGE(G124,L124,Q124)</f>
        <v>0.94780494826739192</v>
      </c>
      <c r="W124" s="48">
        <f>1-W103</f>
        <v>0.94947274215821231</v>
      </c>
      <c r="X124" s="78">
        <f>AVERAGE(I124,N124,S124)</f>
        <v>0.95276085221241225</v>
      </c>
      <c r="Y124" s="78">
        <f>AVERAGE(J124,O124,T124)</f>
        <v>0.95257383746566215</v>
      </c>
      <c r="Z124" s="78">
        <f>AVERAGE(K124,P124,U124)</f>
        <v>0.95208137458164677</v>
      </c>
      <c r="AA124" s="78">
        <f>AVERAGE(L124,Q124,V124)</f>
        <v>0.9491666068410799</v>
      </c>
      <c r="AB124" s="48">
        <f>1-AB103</f>
        <v>0.9515946808169734</v>
      </c>
      <c r="AC124" s="70">
        <f>AB124</f>
        <v>0.9515946808169734</v>
      </c>
      <c r="AD124" s="70">
        <f>AC124</f>
        <v>0.9515946808169734</v>
      </c>
      <c r="AE124" s="70">
        <f>AD124</f>
        <v>0.9515946808169734</v>
      </c>
      <c r="AF124" s="70">
        <f>AE124</f>
        <v>0.9515946808169734</v>
      </c>
    </row>
    <row r="125" spans="2:32" x14ac:dyDescent="0.3">
      <c r="B125" s="75"/>
      <c r="C125" s="85"/>
      <c r="D125" s="86"/>
      <c r="E125" s="86"/>
      <c r="F125" s="86"/>
      <c r="G125" s="86"/>
      <c r="H125" s="81"/>
      <c r="I125" s="82"/>
      <c r="J125" s="82"/>
      <c r="K125" s="82"/>
      <c r="L125" s="82"/>
      <c r="M125" s="81"/>
      <c r="N125" s="82"/>
      <c r="O125" s="82"/>
      <c r="P125" s="82"/>
      <c r="Q125" s="82"/>
      <c r="R125" s="81"/>
      <c r="S125" s="82"/>
      <c r="T125" s="82"/>
      <c r="U125" s="8"/>
      <c r="V125" s="8"/>
      <c r="X125" s="8"/>
      <c r="Y125" s="8"/>
      <c r="Z125" s="8"/>
      <c r="AA125" s="8"/>
    </row>
    <row r="126" spans="2:32" x14ac:dyDescent="0.3">
      <c r="B126" s="26" t="s">
        <v>63</v>
      </c>
      <c r="C126" s="60"/>
      <c r="D126" s="55"/>
      <c r="E126" s="55"/>
      <c r="F126" s="55"/>
      <c r="G126" s="55"/>
      <c r="I126" s="8"/>
      <c r="J126" s="8"/>
      <c r="K126" s="8"/>
      <c r="L126" s="8"/>
      <c r="N126" s="8"/>
      <c r="O126" s="8"/>
      <c r="P126" s="8"/>
      <c r="Q126" s="8"/>
      <c r="S126" s="8"/>
      <c r="T126" s="8"/>
      <c r="U126" s="8"/>
      <c r="V126" s="8"/>
      <c r="X126" s="8"/>
      <c r="Y126" s="8"/>
      <c r="Z126" s="8"/>
      <c r="AA126" s="8"/>
    </row>
    <row r="127" spans="2:32" x14ac:dyDescent="0.3">
      <c r="B127" s="74" t="s">
        <v>62</v>
      </c>
      <c r="C127" s="13">
        <f t="shared" ref="C127:AF127" si="82">SUM(C128:C133)</f>
        <v>11595</v>
      </c>
      <c r="D127" s="44">
        <f t="shared" si="82"/>
        <v>3084</v>
      </c>
      <c r="E127" s="44">
        <f t="shared" si="82"/>
        <v>2786</v>
      </c>
      <c r="F127" s="44">
        <f t="shared" si="82"/>
        <v>2493</v>
      </c>
      <c r="G127" s="44">
        <f t="shared" si="82"/>
        <v>2997</v>
      </c>
      <c r="H127" s="45">
        <f t="shared" si="82"/>
        <v>11360</v>
      </c>
      <c r="I127" s="28">
        <f t="shared" si="82"/>
        <v>3117</v>
      </c>
      <c r="J127" s="28">
        <f t="shared" si="82"/>
        <v>3045</v>
      </c>
      <c r="K127" s="28">
        <f t="shared" si="82"/>
        <v>3372</v>
      </c>
      <c r="L127" s="28">
        <f t="shared" si="82"/>
        <v>3461</v>
      </c>
      <c r="M127" s="61">
        <f t="shared" si="82"/>
        <v>12995</v>
      </c>
      <c r="N127" s="28">
        <f t="shared" si="82"/>
        <v>3630</v>
      </c>
      <c r="O127" s="28">
        <f t="shared" si="82"/>
        <v>3383</v>
      </c>
      <c r="P127" s="28">
        <f t="shared" si="82"/>
        <v>3556</v>
      </c>
      <c r="Q127" s="28">
        <f t="shared" si="82"/>
        <v>3535</v>
      </c>
      <c r="R127" s="61">
        <f t="shared" si="82"/>
        <v>14104</v>
      </c>
      <c r="S127" s="28">
        <f t="shared" si="82"/>
        <v>3636</v>
      </c>
      <c r="T127" s="28">
        <f t="shared" si="82"/>
        <v>3551</v>
      </c>
      <c r="U127" s="28">
        <f t="shared" si="82"/>
        <v>3671.5069253315469</v>
      </c>
      <c r="V127" s="28">
        <f t="shared" si="82"/>
        <v>3975.6676529230363</v>
      </c>
      <c r="W127" s="61">
        <f t="shared" si="82"/>
        <v>14834.174578254584</v>
      </c>
      <c r="X127" s="28">
        <f t="shared" si="82"/>
        <v>3676.6260671050577</v>
      </c>
      <c r="Y127" s="28">
        <f t="shared" si="82"/>
        <v>3608.6397368576208</v>
      </c>
      <c r="Z127" s="28">
        <f t="shared" si="82"/>
        <v>3825.8010840121797</v>
      </c>
      <c r="AA127" s="28">
        <f t="shared" si="82"/>
        <v>4131.6654870570337</v>
      </c>
      <c r="AB127" s="61">
        <f t="shared" si="82"/>
        <v>15242.732375031894</v>
      </c>
      <c r="AC127" s="61">
        <f t="shared" si="82"/>
        <v>15756.900219709145</v>
      </c>
      <c r="AD127" s="61">
        <f t="shared" si="82"/>
        <v>16362.600808332125</v>
      </c>
      <c r="AE127" s="61">
        <f t="shared" si="82"/>
        <v>16896.70278042362</v>
      </c>
      <c r="AF127" s="61">
        <f t="shared" si="82"/>
        <v>17341.757480521861</v>
      </c>
    </row>
    <row r="128" spans="2:32" x14ac:dyDescent="0.3">
      <c r="B128" s="75" t="s">
        <v>57</v>
      </c>
      <c r="C128" s="34">
        <v>2423</v>
      </c>
      <c r="D128" s="55">
        <v>633</v>
      </c>
      <c r="E128" s="55">
        <v>557</v>
      </c>
      <c r="F128" s="55">
        <v>475</v>
      </c>
      <c r="G128" s="55">
        <v>545</v>
      </c>
      <c r="H128" s="61">
        <f t="shared" ref="H128:H133" si="83">SUM(D128:G128)</f>
        <v>2210</v>
      </c>
      <c r="I128" s="29">
        <v>590</v>
      </c>
      <c r="J128" s="29">
        <v>571</v>
      </c>
      <c r="K128" s="29">
        <v>562</v>
      </c>
      <c r="L128" s="29">
        <v>566</v>
      </c>
      <c r="M128" s="61">
        <f t="shared" ref="M128:M133" si="84">SUM(I128:L128)</f>
        <v>2289</v>
      </c>
      <c r="N128" s="29">
        <v>626</v>
      </c>
      <c r="O128" s="29">
        <v>591</v>
      </c>
      <c r="P128" s="29">
        <v>585</v>
      </c>
      <c r="Q128" s="29">
        <v>584</v>
      </c>
      <c r="R128" s="61">
        <f t="shared" ref="R128:R133" si="85">SUM(N128:Q128)</f>
        <v>2386</v>
      </c>
      <c r="S128" s="29">
        <v>587</v>
      </c>
      <c r="T128" s="29">
        <v>593</v>
      </c>
      <c r="U128" s="28">
        <f t="shared" ref="U128:V133" si="86">SUMIFS(U$135:U$146,$B$135:$B$146,$B128)+SUMIFS(U$161:U$172,$B$161:$B$172,$B128)</f>
        <v>607.97500000000002</v>
      </c>
      <c r="V128" s="28">
        <f t="shared" si="86"/>
        <v>693.80000000000018</v>
      </c>
      <c r="W128" s="61">
        <f t="shared" ref="W128:W133" si="87">SUM(S128:V128)</f>
        <v>2481.7750000000001</v>
      </c>
      <c r="X128" s="28">
        <f t="shared" ref="X128:AA133" si="88">SUMIFS(X$135:X$146,$B$135:$B$146,$B128)+SUMIFS(X$161:X$172,$B$161:$B$172,$B128)</f>
        <v>633.60400000000004</v>
      </c>
      <c r="Y128" s="28">
        <f t="shared" si="88"/>
        <v>641.19200000000001</v>
      </c>
      <c r="Z128" s="28">
        <f t="shared" si="88"/>
        <v>657.2854000000001</v>
      </c>
      <c r="AA128" s="28">
        <f t="shared" si="88"/>
        <v>750.02000000000032</v>
      </c>
      <c r="AB128" s="61">
        <f>SUMIFS(AB$135:AB$146,$B$135:$B$146,$B128)+SUMIFS(AB$161:AB$171,$B$161:$B$171,$B128)</f>
        <v>2682.1014000000005</v>
      </c>
      <c r="AC128" s="61">
        <f t="shared" ref="AC128:AF133" si="89">SUMIFS(AC$135:AC$146,$B$135:$B$146,$B128)+SUMIFS(AC$161:AC$172,$B$161:$B$172,$B128)</f>
        <v>2873.870934</v>
      </c>
      <c r="AD128" s="61">
        <f t="shared" si="89"/>
        <v>3026.0193506400001</v>
      </c>
      <c r="AE128" s="61">
        <f t="shared" si="89"/>
        <v>3150.5244636293996</v>
      </c>
      <c r="AF128" s="61">
        <f t="shared" si="89"/>
        <v>3158.9924285668317</v>
      </c>
    </row>
    <row r="129" spans="1:32" x14ac:dyDescent="0.3">
      <c r="B129" s="75" t="s">
        <v>56</v>
      </c>
      <c r="C129" s="60">
        <v>291</v>
      </c>
      <c r="D129" s="55">
        <v>79</v>
      </c>
      <c r="E129" s="55">
        <v>66</v>
      </c>
      <c r="F129" s="55">
        <v>63</v>
      </c>
      <c r="G129" s="55">
        <v>75</v>
      </c>
      <c r="H129" s="61">
        <f t="shared" si="83"/>
        <v>283</v>
      </c>
      <c r="I129" s="29">
        <v>81</v>
      </c>
      <c r="J129" s="29">
        <v>74</v>
      </c>
      <c r="K129" s="29">
        <v>89</v>
      </c>
      <c r="L129" s="29">
        <v>92</v>
      </c>
      <c r="M129" s="61">
        <f t="shared" si="84"/>
        <v>336</v>
      </c>
      <c r="N129" s="29">
        <v>102</v>
      </c>
      <c r="O129" s="29">
        <v>90</v>
      </c>
      <c r="P129" s="29">
        <v>106</v>
      </c>
      <c r="Q129" s="29">
        <v>104</v>
      </c>
      <c r="R129" s="61">
        <f t="shared" si="85"/>
        <v>402</v>
      </c>
      <c r="S129" s="29">
        <v>104</v>
      </c>
      <c r="T129" s="29">
        <v>96</v>
      </c>
      <c r="U129" s="28">
        <f t="shared" si="86"/>
        <v>111.2265</v>
      </c>
      <c r="V129" s="28">
        <f t="shared" si="86"/>
        <v>108.51100000000001</v>
      </c>
      <c r="W129" s="61">
        <f t="shared" si="87"/>
        <v>419.73750000000001</v>
      </c>
      <c r="X129" s="28">
        <f t="shared" si="88"/>
        <v>108.98917765027471</v>
      </c>
      <c r="Y129" s="28">
        <f t="shared" si="88"/>
        <v>100.60197947474208</v>
      </c>
      <c r="Z129" s="28">
        <f t="shared" si="88"/>
        <v>116.55599279332712</v>
      </c>
      <c r="AA129" s="28">
        <f t="shared" si="88"/>
        <v>113.71324778365272</v>
      </c>
      <c r="AB129" s="61">
        <f>SUM(X129:AA129)</f>
        <v>439.86039770199665</v>
      </c>
      <c r="AC129" s="61">
        <f t="shared" si="89"/>
        <v>462.08226468229839</v>
      </c>
      <c r="AD129" s="61">
        <f t="shared" si="89"/>
        <v>485.97925442298862</v>
      </c>
      <c r="AE129" s="61">
        <f t="shared" si="89"/>
        <v>505.95482386356542</v>
      </c>
      <c r="AF129" s="61">
        <f t="shared" si="89"/>
        <v>520.83525568293317</v>
      </c>
    </row>
    <row r="130" spans="1:32" x14ac:dyDescent="0.3">
      <c r="B130" s="75" t="s">
        <v>55</v>
      </c>
      <c r="C130" s="34">
        <v>1156</v>
      </c>
      <c r="D130" s="55">
        <v>321</v>
      </c>
      <c r="E130" s="55">
        <v>291</v>
      </c>
      <c r="F130" s="55">
        <v>238</v>
      </c>
      <c r="G130" s="55">
        <v>301</v>
      </c>
      <c r="H130" s="61">
        <f t="shared" si="83"/>
        <v>1151</v>
      </c>
      <c r="I130" s="29">
        <v>316</v>
      </c>
      <c r="J130" s="29">
        <v>305</v>
      </c>
      <c r="K130" s="29">
        <v>332</v>
      </c>
      <c r="L130" s="29">
        <v>345</v>
      </c>
      <c r="M130" s="61">
        <f t="shared" si="84"/>
        <v>1298</v>
      </c>
      <c r="N130" s="29">
        <v>375</v>
      </c>
      <c r="O130" s="29">
        <v>311</v>
      </c>
      <c r="P130" s="29">
        <v>255</v>
      </c>
      <c r="Q130" s="29">
        <v>259</v>
      </c>
      <c r="R130" s="61">
        <f t="shared" si="85"/>
        <v>1200</v>
      </c>
      <c r="S130" s="29">
        <v>276</v>
      </c>
      <c r="T130" s="29">
        <v>268</v>
      </c>
      <c r="U130" s="28">
        <f t="shared" si="86"/>
        <v>274.05399999999997</v>
      </c>
      <c r="V130" s="28">
        <f t="shared" si="86"/>
        <v>476.18299999999999</v>
      </c>
      <c r="W130" s="61">
        <f t="shared" si="87"/>
        <v>1294.2370000000001</v>
      </c>
      <c r="X130" s="28">
        <f t="shared" si="88"/>
        <v>295.62</v>
      </c>
      <c r="Y130" s="28">
        <f t="shared" si="88"/>
        <v>287.12</v>
      </c>
      <c r="Z130" s="28">
        <f t="shared" si="88"/>
        <v>293.37484000000001</v>
      </c>
      <c r="AA130" s="28">
        <f t="shared" si="88"/>
        <v>509.90278000000001</v>
      </c>
      <c r="AB130" s="61">
        <f>SUM(X130:AA130)</f>
        <v>1386.0176200000001</v>
      </c>
      <c r="AC130" s="61">
        <f t="shared" si="89"/>
        <v>1474.3891410000001</v>
      </c>
      <c r="AD130" s="61">
        <f t="shared" si="89"/>
        <v>1566.5594422500003</v>
      </c>
      <c r="AE130" s="61">
        <f t="shared" si="89"/>
        <v>1659.0418731562504</v>
      </c>
      <c r="AF130" s="61">
        <f t="shared" si="89"/>
        <v>1751.2825484003852</v>
      </c>
    </row>
    <row r="131" spans="1:32" x14ac:dyDescent="0.3">
      <c r="B131" s="75" t="s">
        <v>51</v>
      </c>
      <c r="C131" s="60">
        <v>956</v>
      </c>
      <c r="D131" s="55">
        <v>254</v>
      </c>
      <c r="E131" s="55">
        <v>215</v>
      </c>
      <c r="F131" s="55">
        <v>162</v>
      </c>
      <c r="G131" s="55">
        <v>201</v>
      </c>
      <c r="H131" s="61">
        <f t="shared" si="83"/>
        <v>832</v>
      </c>
      <c r="I131" s="29">
        <v>240</v>
      </c>
      <c r="J131" s="29">
        <v>220</v>
      </c>
      <c r="K131" s="29">
        <v>242</v>
      </c>
      <c r="L131" s="29">
        <v>263</v>
      </c>
      <c r="M131" s="61">
        <f t="shared" si="84"/>
        <v>965</v>
      </c>
      <c r="N131" s="29">
        <v>292</v>
      </c>
      <c r="O131" s="29">
        <v>277</v>
      </c>
      <c r="P131" s="29">
        <v>302</v>
      </c>
      <c r="Q131" s="29">
        <v>305</v>
      </c>
      <c r="R131" s="61">
        <f t="shared" si="85"/>
        <v>1176</v>
      </c>
      <c r="S131" s="29">
        <v>332</v>
      </c>
      <c r="T131" s="29">
        <v>319</v>
      </c>
      <c r="U131" s="28">
        <f t="shared" si="86"/>
        <v>326.08400000000006</v>
      </c>
      <c r="V131" s="28">
        <f t="shared" si="86"/>
        <v>295.69600000000003</v>
      </c>
      <c r="W131" s="61">
        <f t="shared" si="87"/>
        <v>1272.7800000000002</v>
      </c>
      <c r="X131" s="28">
        <f t="shared" si="88"/>
        <v>355.54600000000005</v>
      </c>
      <c r="Y131" s="28">
        <f t="shared" si="88"/>
        <v>340.60199999999998</v>
      </c>
      <c r="Z131" s="28">
        <f t="shared" si="88"/>
        <v>349.14541200000008</v>
      </c>
      <c r="AA131" s="28">
        <f t="shared" si="88"/>
        <v>316.26846800000004</v>
      </c>
      <c r="AB131" s="61">
        <f>SUM(X131:AA131)</f>
        <v>1361.56188</v>
      </c>
      <c r="AC131" s="61">
        <f t="shared" si="89"/>
        <v>1453.2310620000003</v>
      </c>
      <c r="AD131" s="61">
        <f t="shared" si="89"/>
        <v>1549.2477922200003</v>
      </c>
      <c r="AE131" s="61">
        <f t="shared" si="89"/>
        <v>1646.4168919755002</v>
      </c>
      <c r="AF131" s="61">
        <f t="shared" si="89"/>
        <v>1741.7854879430402</v>
      </c>
    </row>
    <row r="132" spans="1:32" x14ac:dyDescent="0.3">
      <c r="B132" s="75" t="s">
        <v>54</v>
      </c>
      <c r="C132" s="34">
        <v>4529</v>
      </c>
      <c r="D132" s="35">
        <v>1201</v>
      </c>
      <c r="E132" s="35">
        <v>1123</v>
      </c>
      <c r="F132" s="35">
        <v>1092</v>
      </c>
      <c r="G132" s="35">
        <v>1262</v>
      </c>
      <c r="H132" s="61">
        <f t="shared" si="83"/>
        <v>4678</v>
      </c>
      <c r="I132" s="29">
        <v>1283</v>
      </c>
      <c r="J132" s="29">
        <v>1316</v>
      </c>
      <c r="K132" s="29">
        <v>1500</v>
      </c>
      <c r="L132" s="29">
        <v>1506</v>
      </c>
      <c r="M132" s="61">
        <f t="shared" si="84"/>
        <v>5605</v>
      </c>
      <c r="N132" s="29">
        <v>1548</v>
      </c>
      <c r="O132" s="29">
        <v>1481</v>
      </c>
      <c r="P132" s="29">
        <v>1648</v>
      </c>
      <c r="Q132" s="29">
        <v>1635</v>
      </c>
      <c r="R132" s="61">
        <f t="shared" si="85"/>
        <v>6312</v>
      </c>
      <c r="S132" s="29">
        <v>1673</v>
      </c>
      <c r="T132" s="29">
        <v>1619</v>
      </c>
      <c r="U132" s="28">
        <f t="shared" si="86"/>
        <v>1663.0374253315467</v>
      </c>
      <c r="V132" s="28">
        <f t="shared" si="86"/>
        <v>1667.6776529230362</v>
      </c>
      <c r="W132" s="61">
        <f t="shared" si="87"/>
        <v>6622.7150782545832</v>
      </c>
      <c r="X132" s="28">
        <f t="shared" si="88"/>
        <v>1588.1848894547834</v>
      </c>
      <c r="Y132" s="28">
        <f t="shared" si="88"/>
        <v>1552.7957573828789</v>
      </c>
      <c r="Z132" s="28">
        <f t="shared" si="88"/>
        <v>1688.4167992188525</v>
      </c>
      <c r="AA132" s="28">
        <f t="shared" si="88"/>
        <v>1673.9557912733808</v>
      </c>
      <c r="AB132" s="61">
        <f>SUM(X132:AA132)</f>
        <v>6503.3532373298958</v>
      </c>
      <c r="AC132" s="61">
        <f t="shared" si="89"/>
        <v>6492.3703570188463</v>
      </c>
      <c r="AD132" s="61">
        <f t="shared" si="89"/>
        <v>6618.4683302242029</v>
      </c>
      <c r="AE132" s="61">
        <f t="shared" si="89"/>
        <v>6695.2806193241131</v>
      </c>
      <c r="AF132" s="61">
        <f t="shared" si="89"/>
        <v>6809.2074688722105</v>
      </c>
    </row>
    <row r="133" spans="1:32" x14ac:dyDescent="0.3">
      <c r="B133" s="75" t="s">
        <v>53</v>
      </c>
      <c r="C133" s="34">
        <v>2240</v>
      </c>
      <c r="D133" s="55">
        <v>596</v>
      </c>
      <c r="E133" s="55">
        <v>534</v>
      </c>
      <c r="F133" s="55">
        <v>463</v>
      </c>
      <c r="G133" s="55">
        <v>613</v>
      </c>
      <c r="H133" s="61">
        <f t="shared" si="83"/>
        <v>2206</v>
      </c>
      <c r="I133" s="29">
        <v>607</v>
      </c>
      <c r="J133" s="29">
        <v>559</v>
      </c>
      <c r="K133" s="29">
        <v>647</v>
      </c>
      <c r="L133" s="29">
        <v>689</v>
      </c>
      <c r="M133" s="61">
        <f t="shared" si="84"/>
        <v>2502</v>
      </c>
      <c r="N133" s="29">
        <v>687</v>
      </c>
      <c r="O133" s="29">
        <v>633</v>
      </c>
      <c r="P133" s="29">
        <v>660</v>
      </c>
      <c r="Q133" s="29">
        <v>648</v>
      </c>
      <c r="R133" s="61">
        <f t="shared" si="85"/>
        <v>2628</v>
      </c>
      <c r="S133" s="29">
        <v>664</v>
      </c>
      <c r="T133" s="29">
        <v>656</v>
      </c>
      <c r="U133" s="28">
        <f t="shared" si="86"/>
        <v>689.12999999999988</v>
      </c>
      <c r="V133" s="28">
        <f t="shared" si="86"/>
        <v>733.8</v>
      </c>
      <c r="W133" s="61">
        <f t="shared" si="87"/>
        <v>2742.93</v>
      </c>
      <c r="X133" s="28">
        <f t="shared" si="88"/>
        <v>694.68200000000002</v>
      </c>
      <c r="Y133" s="28">
        <f t="shared" si="88"/>
        <v>686.32800000000009</v>
      </c>
      <c r="Z133" s="28">
        <f t="shared" si="88"/>
        <v>721.02263999999991</v>
      </c>
      <c r="AA133" s="28">
        <f t="shared" si="88"/>
        <v>767.80520000000001</v>
      </c>
      <c r="AB133" s="61">
        <f>SUM(X133:AA133)</f>
        <v>2869.8378400000001</v>
      </c>
      <c r="AC133" s="61">
        <f t="shared" si="89"/>
        <v>3000.9564610079997</v>
      </c>
      <c r="AD133" s="61">
        <f t="shared" si="89"/>
        <v>3116.3266385749343</v>
      </c>
      <c r="AE133" s="61">
        <f t="shared" si="89"/>
        <v>3239.4841084747909</v>
      </c>
      <c r="AF133" s="61">
        <f t="shared" si="89"/>
        <v>3359.6542910564613</v>
      </c>
    </row>
    <row r="134" spans="1:32" x14ac:dyDescent="0.3">
      <c r="B134" s="74" t="s">
        <v>61</v>
      </c>
      <c r="C134" s="60"/>
      <c r="D134" s="55"/>
      <c r="E134" s="55"/>
      <c r="F134" s="55"/>
      <c r="G134" s="55"/>
      <c r="I134" s="8"/>
      <c r="J134" s="8"/>
      <c r="K134" s="8"/>
      <c r="L134" s="8"/>
      <c r="N134" s="8"/>
      <c r="O134" s="8"/>
      <c r="P134" s="8"/>
      <c r="Q134" s="8"/>
      <c r="S134" s="8"/>
      <c r="T134" s="8"/>
      <c r="U134" s="8"/>
      <c r="V134" s="8"/>
      <c r="X134" s="8"/>
      <c r="Y134" s="8"/>
      <c r="Z134" s="8"/>
      <c r="AA134" s="8"/>
    </row>
    <row r="135" spans="1:32" x14ac:dyDescent="0.3">
      <c r="B135" s="75" t="s">
        <v>57</v>
      </c>
      <c r="C135" s="34">
        <v>1946</v>
      </c>
      <c r="D135" s="55">
        <v>511</v>
      </c>
      <c r="E135" s="55">
        <v>447</v>
      </c>
      <c r="F135" s="55">
        <v>396</v>
      </c>
      <c r="G135" s="55">
        <v>452</v>
      </c>
      <c r="H135" s="4">
        <f>SUM(D135:G135)</f>
        <v>1806</v>
      </c>
      <c r="I135" s="29">
        <v>494</v>
      </c>
      <c r="J135" s="29">
        <v>474</v>
      </c>
      <c r="K135" s="29">
        <v>475</v>
      </c>
      <c r="L135" s="29">
        <v>484</v>
      </c>
      <c r="M135" s="4">
        <f>SUM(I135:L135)</f>
        <v>1927</v>
      </c>
      <c r="N135" s="29">
        <v>537</v>
      </c>
      <c r="O135" s="29">
        <v>505</v>
      </c>
      <c r="P135" s="29">
        <v>500</v>
      </c>
      <c r="Q135" s="29">
        <v>504</v>
      </c>
      <c r="R135" s="4">
        <f>SUM(N135:Q135)</f>
        <v>2046</v>
      </c>
      <c r="S135" s="29">
        <v>505</v>
      </c>
      <c r="T135" s="29">
        <v>512</v>
      </c>
      <c r="U135" s="28">
        <f>(P135/R135)*W135</f>
        <v>520</v>
      </c>
      <c r="V135" s="28">
        <f>W135-SUM(S135:U135)</f>
        <v>590.84000000000015</v>
      </c>
      <c r="W135" s="88">
        <f>R135*(1+W136)</f>
        <v>2127.84</v>
      </c>
      <c r="X135" s="89">
        <f>(S135/W135)*AB135</f>
        <v>547.42000000000007</v>
      </c>
      <c r="Y135" s="89">
        <f>(T135/W135)*AB135</f>
        <v>555.00800000000004</v>
      </c>
      <c r="Z135" s="89">
        <f>(U135/W135)*AB135</f>
        <v>563.68000000000006</v>
      </c>
      <c r="AA135" s="89">
        <f>(V135/W135)*AB135</f>
        <v>640.47056000000032</v>
      </c>
      <c r="AB135" s="88">
        <f>W135*(1+AB136)</f>
        <v>2306.5785600000004</v>
      </c>
      <c r="AC135" s="88">
        <f>AB135*(1+AC136)</f>
        <v>2479.5719520000002</v>
      </c>
      <c r="AD135" s="88">
        <f>AC135*(1+AD136)</f>
        <v>2615.9484093599999</v>
      </c>
      <c r="AE135" s="88">
        <f>AD135*(1+AE136)</f>
        <v>2727.1262167577997</v>
      </c>
      <c r="AF135" s="88">
        <f>AE135*(1+AF136)</f>
        <v>2727.1262167577997</v>
      </c>
    </row>
    <row r="136" spans="1:32" s="96" customFormat="1" x14ac:dyDescent="0.3">
      <c r="A136" s="4"/>
      <c r="B136" s="77" t="s">
        <v>1</v>
      </c>
      <c r="C136" s="34"/>
      <c r="D136" s="55"/>
      <c r="E136" s="55"/>
      <c r="F136" s="55"/>
      <c r="G136" s="55"/>
      <c r="H136" s="90">
        <v>-7.1942446043165464E-2</v>
      </c>
      <c r="I136" s="29"/>
      <c r="J136" s="29"/>
      <c r="K136" s="29"/>
      <c r="L136" s="29"/>
      <c r="M136" s="90">
        <v>6.6998892580288016E-2</v>
      </c>
      <c r="N136" s="29"/>
      <c r="O136" s="29"/>
      <c r="P136" s="29"/>
      <c r="Q136" s="29"/>
      <c r="R136" s="91">
        <v>6.1754021795537017E-2</v>
      </c>
      <c r="S136" s="92"/>
      <c r="T136" s="92"/>
      <c r="U136" s="93"/>
      <c r="V136" s="93"/>
      <c r="W136" s="91">
        <v>0.04</v>
      </c>
      <c r="X136" s="94"/>
      <c r="Y136" s="94"/>
      <c r="Z136" s="94"/>
      <c r="AA136" s="94"/>
      <c r="AB136" s="95">
        <v>8.4000000000000005E-2</v>
      </c>
      <c r="AC136" s="95">
        <v>7.4999999999999997E-2</v>
      </c>
      <c r="AD136" s="95">
        <v>5.5000000000000007E-2</v>
      </c>
      <c r="AE136" s="95">
        <v>4.2500000000000003E-2</v>
      </c>
      <c r="AF136" s="95"/>
    </row>
    <row r="137" spans="1:32" x14ac:dyDescent="0.3">
      <c r="B137" s="75" t="s">
        <v>56</v>
      </c>
      <c r="C137" s="60">
        <v>269</v>
      </c>
      <c r="D137" s="55">
        <v>74</v>
      </c>
      <c r="E137" s="55">
        <v>61</v>
      </c>
      <c r="F137" s="55">
        <v>56</v>
      </c>
      <c r="G137" s="55">
        <v>69</v>
      </c>
      <c r="H137" s="4">
        <f>SUM(D137:G137)</f>
        <v>260</v>
      </c>
      <c r="I137" s="29">
        <v>75</v>
      </c>
      <c r="J137" s="29">
        <v>67</v>
      </c>
      <c r="K137" s="29">
        <v>83</v>
      </c>
      <c r="L137" s="29">
        <v>85</v>
      </c>
      <c r="M137" s="4">
        <f>SUM(I137:L137)</f>
        <v>310</v>
      </c>
      <c r="N137" s="29">
        <v>95</v>
      </c>
      <c r="O137" s="29">
        <v>84</v>
      </c>
      <c r="P137" s="29">
        <v>99</v>
      </c>
      <c r="Q137" s="29">
        <v>97</v>
      </c>
      <c r="R137" s="4">
        <f>SUM(N137:Q137)</f>
        <v>375</v>
      </c>
      <c r="S137" s="29">
        <v>98</v>
      </c>
      <c r="T137" s="29">
        <v>90</v>
      </c>
      <c r="U137" s="28">
        <f>(P137/R137)*W137</f>
        <v>103.95</v>
      </c>
      <c r="V137" s="28">
        <f>W137-SUM(S137:U137)</f>
        <v>101.80000000000001</v>
      </c>
      <c r="W137" s="88">
        <f>R137*(1+W138)</f>
        <v>393.75</v>
      </c>
      <c r="X137" s="89">
        <f>(S137/W137)*AB137</f>
        <v>102.74317765027472</v>
      </c>
      <c r="Y137" s="89">
        <f>(T137/W137)*AB137</f>
        <v>94.355979474742085</v>
      </c>
      <c r="Z137" s="89">
        <f>(U137/W137)*AB137</f>
        <v>108.98115629332712</v>
      </c>
      <c r="AA137" s="89">
        <f>(V137/W137)*AB137</f>
        <v>106.72709678365273</v>
      </c>
      <c r="AB137" s="88">
        <f>W137*(1+AB138)</f>
        <v>412.80741020199662</v>
      </c>
      <c r="AC137" s="88">
        <f>AB137*(1+AC138)</f>
        <v>433.8605881222984</v>
      </c>
      <c r="AD137" s="88">
        <f>AC137*(1+AD138)</f>
        <v>456.94197141040462</v>
      </c>
      <c r="AE137" s="88">
        <f>AD137*(1+AE138)</f>
        <v>476.13353420964165</v>
      </c>
      <c r="AF137" s="88">
        <f>AE137*(1+AF138)</f>
        <v>490.41754023593091</v>
      </c>
    </row>
    <row r="138" spans="1:32" s="91" customFormat="1" x14ac:dyDescent="0.3">
      <c r="A138" s="4"/>
      <c r="B138" s="62" t="s">
        <v>60</v>
      </c>
      <c r="C138" s="60"/>
      <c r="D138" s="55"/>
      <c r="E138" s="55"/>
      <c r="F138" s="55"/>
      <c r="G138" s="55"/>
      <c r="H138" s="91">
        <f>H137/C137-1</f>
        <v>-3.3457249070631967E-2</v>
      </c>
      <c r="I138" s="29"/>
      <c r="J138" s="29"/>
      <c r="K138" s="29"/>
      <c r="L138" s="29"/>
      <c r="M138" s="91">
        <f>M137/H137-1</f>
        <v>0.19230769230769229</v>
      </c>
      <c r="N138" s="29"/>
      <c r="O138" s="29"/>
      <c r="P138" s="29"/>
      <c r="Q138" s="29"/>
      <c r="R138" s="91">
        <f>R137/M137-1</f>
        <v>0.20967741935483875</v>
      </c>
      <c r="S138" s="92"/>
      <c r="T138" s="92"/>
      <c r="U138" s="93"/>
      <c r="V138" s="93"/>
      <c r="W138" s="91">
        <v>0.05</v>
      </c>
      <c r="X138" s="97"/>
      <c r="Y138" s="97"/>
      <c r="Z138" s="97"/>
      <c r="AA138" s="97"/>
      <c r="AB138" s="91">
        <v>4.839977194157874E-2</v>
      </c>
      <c r="AC138" s="91">
        <v>5.1000000000000004E-2</v>
      </c>
      <c r="AD138" s="91">
        <v>5.3199999999999997E-2</v>
      </c>
      <c r="AE138" s="91">
        <v>4.2000000000000003E-2</v>
      </c>
      <c r="AF138" s="91">
        <v>0.03</v>
      </c>
    </row>
    <row r="139" spans="1:32" x14ac:dyDescent="0.3">
      <c r="B139" s="75" t="s">
        <v>55</v>
      </c>
      <c r="C139" s="60">
        <v>480</v>
      </c>
      <c r="D139" s="55">
        <v>141</v>
      </c>
      <c r="E139" s="55">
        <v>130</v>
      </c>
      <c r="F139" s="55">
        <v>108</v>
      </c>
      <c r="G139" s="55">
        <v>141</v>
      </c>
      <c r="H139" s="4">
        <f>SUM(D139:G139)</f>
        <v>520</v>
      </c>
      <c r="I139" s="29">
        <v>155</v>
      </c>
      <c r="J139" s="29">
        <v>154</v>
      </c>
      <c r="K139" s="29">
        <v>171</v>
      </c>
      <c r="L139" s="29">
        <v>184</v>
      </c>
      <c r="M139" s="4">
        <f>SUM(I139:L139)</f>
        <v>664</v>
      </c>
      <c r="N139" s="29">
        <v>207</v>
      </c>
      <c r="O139" s="29">
        <v>170</v>
      </c>
      <c r="P139" s="29">
        <v>132</v>
      </c>
      <c r="Q139" s="29">
        <v>139</v>
      </c>
      <c r="R139" s="4">
        <f>SUM(N139:Q139)</f>
        <v>648</v>
      </c>
      <c r="S139" s="29">
        <v>153</v>
      </c>
      <c r="T139" s="29">
        <v>152</v>
      </c>
      <c r="U139" s="28">
        <f>(P139/R139)*W139</f>
        <v>143.88</v>
      </c>
      <c r="V139" s="28">
        <f>W139-SUM(S139:U139)</f>
        <v>257.44000000000005</v>
      </c>
      <c r="W139" s="88">
        <f>R139*(1+W140)</f>
        <v>706.32</v>
      </c>
      <c r="X139" s="89">
        <f>(S139/W139)*AB139</f>
        <v>165.24</v>
      </c>
      <c r="Y139" s="89">
        <f>(T139/W139)*AB139</f>
        <v>164.16000000000003</v>
      </c>
      <c r="Z139" s="89">
        <f>(U139/W139)*AB139</f>
        <v>155.39040000000003</v>
      </c>
      <c r="AA139" s="89">
        <f>(V139/W139)*AB139</f>
        <v>278.03520000000009</v>
      </c>
      <c r="AB139" s="88">
        <f>W139*(1+AB140)</f>
        <v>762.82560000000012</v>
      </c>
      <c r="AC139" s="88">
        <f>AB139*(1+AC140)</f>
        <v>820.03752000000009</v>
      </c>
      <c r="AD139" s="88">
        <f>AC139*(1+AD140)</f>
        <v>879.49024020000013</v>
      </c>
      <c r="AE139" s="88">
        <f>AD139*(1+AE140)</f>
        <v>941.05455701400024</v>
      </c>
      <c r="AF139" s="88">
        <f>AE139*(1+AF140)</f>
        <v>1004.5757396124452</v>
      </c>
    </row>
    <row r="140" spans="1:32" s="96" customFormat="1" x14ac:dyDescent="0.3">
      <c r="A140" s="4"/>
      <c r="B140" s="62" t="s">
        <v>1</v>
      </c>
      <c r="C140" s="60"/>
      <c r="D140" s="55"/>
      <c r="E140" s="55"/>
      <c r="F140" s="55"/>
      <c r="G140" s="55"/>
      <c r="H140" s="91">
        <f>H139/C139-1</f>
        <v>8.3333333333333259E-2</v>
      </c>
      <c r="I140" s="29"/>
      <c r="J140" s="29"/>
      <c r="K140" s="29"/>
      <c r="L140" s="29"/>
      <c r="M140" s="91">
        <f>M139/H139-1</f>
        <v>0.27692307692307683</v>
      </c>
      <c r="N140" s="29"/>
      <c r="O140" s="29"/>
      <c r="P140" s="29"/>
      <c r="Q140" s="29"/>
      <c r="R140" s="91">
        <f>R139/M139-1</f>
        <v>-2.4096385542168641E-2</v>
      </c>
      <c r="S140" s="92"/>
      <c r="T140" s="92"/>
      <c r="U140" s="93"/>
      <c r="V140" s="93"/>
      <c r="W140" s="91">
        <v>0.09</v>
      </c>
      <c r="X140" s="94"/>
      <c r="Y140" s="94"/>
      <c r="Z140" s="94"/>
      <c r="AA140" s="94"/>
      <c r="AB140" s="91">
        <v>0.08</v>
      </c>
      <c r="AC140" s="25">
        <v>7.4999999999999997E-2</v>
      </c>
      <c r="AD140" s="25">
        <v>7.2499999999999995E-2</v>
      </c>
      <c r="AE140" s="25">
        <v>7.0000000000000007E-2</v>
      </c>
      <c r="AF140" s="25">
        <v>6.7500000000000004E-2</v>
      </c>
    </row>
    <row r="141" spans="1:32" x14ac:dyDescent="0.3">
      <c r="B141" s="75" t="s">
        <v>51</v>
      </c>
      <c r="C141" s="60">
        <v>422</v>
      </c>
      <c r="D141" s="55">
        <v>116</v>
      </c>
      <c r="E141" s="55">
        <v>101</v>
      </c>
      <c r="F141" s="55">
        <v>72</v>
      </c>
      <c r="G141" s="55">
        <v>94</v>
      </c>
      <c r="H141" s="4">
        <f>SUM(D141:G141)</f>
        <v>383</v>
      </c>
      <c r="I141" s="29">
        <v>116</v>
      </c>
      <c r="J141" s="29">
        <v>111</v>
      </c>
      <c r="K141" s="29">
        <v>125</v>
      </c>
      <c r="L141" s="29">
        <v>140</v>
      </c>
      <c r="M141" s="4">
        <f>SUM(I141:L141)</f>
        <v>492</v>
      </c>
      <c r="N141" s="29">
        <v>162</v>
      </c>
      <c r="O141" s="29">
        <v>156</v>
      </c>
      <c r="P141" s="29">
        <v>173</v>
      </c>
      <c r="Q141" s="29">
        <v>177</v>
      </c>
      <c r="R141" s="4">
        <f>SUM(N141:Q141)</f>
        <v>668</v>
      </c>
      <c r="S141" s="29">
        <v>195</v>
      </c>
      <c r="T141" s="29">
        <v>189</v>
      </c>
      <c r="U141" s="28">
        <f>(P141/R141)*W141</f>
        <v>188.57000000000002</v>
      </c>
      <c r="V141" s="28">
        <f>W141-SUM(S141:U141)</f>
        <v>155.54999999999995</v>
      </c>
      <c r="W141" s="88">
        <f>R141*(1+W142)</f>
        <v>728.12</v>
      </c>
      <c r="X141" s="89">
        <f>(S141/W141)*AB141</f>
        <v>210.60000000000002</v>
      </c>
      <c r="Y141" s="89">
        <f>(T141/W141)*AB141</f>
        <v>204.12</v>
      </c>
      <c r="Z141" s="89">
        <f>(U141/W141)*AB141</f>
        <v>203.65560000000005</v>
      </c>
      <c r="AA141" s="89">
        <f>(V141/W141)*AB141</f>
        <v>167.99399999999997</v>
      </c>
      <c r="AB141" s="88">
        <f>W141*(1+AB142)</f>
        <v>786.3696000000001</v>
      </c>
      <c r="AC141" s="88">
        <f>AB141*(1+AC142)</f>
        <v>849.27916800000014</v>
      </c>
      <c r="AD141" s="88">
        <f>AC141*(1+AD142)</f>
        <v>915.09830352000006</v>
      </c>
      <c r="AE141" s="88">
        <f>AD141*(1+AE142)</f>
        <v>983.73067628399997</v>
      </c>
      <c r="AF141" s="88">
        <f>AE141*(1+AF142)</f>
        <v>1052.5918236238799</v>
      </c>
    </row>
    <row r="142" spans="1:32" s="96" customFormat="1" x14ac:dyDescent="0.3">
      <c r="A142" s="4"/>
      <c r="B142" s="62" t="s">
        <v>1</v>
      </c>
      <c r="C142" s="60"/>
      <c r="D142" s="55"/>
      <c r="E142" s="55"/>
      <c r="F142" s="55"/>
      <c r="G142" s="55"/>
      <c r="H142" s="91">
        <f>H141/C141-1</f>
        <v>-9.2417061611374418E-2</v>
      </c>
      <c r="I142" s="29"/>
      <c r="J142" s="29"/>
      <c r="K142" s="29"/>
      <c r="L142" s="29"/>
      <c r="M142" s="91">
        <f>M141/H141-1</f>
        <v>0.28459530026109658</v>
      </c>
      <c r="N142" s="29"/>
      <c r="O142" s="29"/>
      <c r="P142" s="29"/>
      <c r="Q142" s="29"/>
      <c r="R142" s="91">
        <f>R141/M141-1</f>
        <v>0.35772357723577231</v>
      </c>
      <c r="S142" s="92"/>
      <c r="T142" s="92"/>
      <c r="U142" s="93"/>
      <c r="V142" s="93"/>
      <c r="W142" s="91">
        <v>9.0000000000000011E-2</v>
      </c>
      <c r="X142" s="94"/>
      <c r="Y142" s="94"/>
      <c r="Z142" s="94"/>
      <c r="AA142" s="94"/>
      <c r="AB142" s="91">
        <v>0.08</v>
      </c>
      <c r="AC142" s="91">
        <v>0.08</v>
      </c>
      <c r="AD142" s="91">
        <v>7.7499999999999999E-2</v>
      </c>
      <c r="AE142" s="91">
        <v>7.4999999999999997E-2</v>
      </c>
      <c r="AF142" s="91">
        <v>7.0000000000000007E-2</v>
      </c>
    </row>
    <row r="143" spans="1:32" x14ac:dyDescent="0.3">
      <c r="B143" s="75" t="s">
        <v>54</v>
      </c>
      <c r="C143" s="34">
        <f t="shared" ref="C143:S143" si="90">C33</f>
        <v>3875</v>
      </c>
      <c r="D143" s="35">
        <f t="shared" si="90"/>
        <v>1055</v>
      </c>
      <c r="E143" s="55">
        <f t="shared" si="90"/>
        <v>983</v>
      </c>
      <c r="F143" s="35">
        <f t="shared" si="90"/>
        <v>948</v>
      </c>
      <c r="G143" s="35">
        <f t="shared" si="90"/>
        <v>1097</v>
      </c>
      <c r="H143" s="61">
        <f t="shared" si="90"/>
        <v>4008</v>
      </c>
      <c r="I143" s="29">
        <f t="shared" si="90"/>
        <v>1140</v>
      </c>
      <c r="J143" s="29">
        <f t="shared" si="90"/>
        <v>1157</v>
      </c>
      <c r="K143" s="29">
        <f t="shared" si="90"/>
        <v>1331</v>
      </c>
      <c r="L143" s="29">
        <f t="shared" si="90"/>
        <v>1326</v>
      </c>
      <c r="M143" s="61">
        <f t="shared" si="90"/>
        <v>4725</v>
      </c>
      <c r="N143" s="29">
        <f t="shared" si="90"/>
        <v>1394</v>
      </c>
      <c r="O143" s="29">
        <f t="shared" si="90"/>
        <v>1338</v>
      </c>
      <c r="P143" s="29">
        <f t="shared" si="90"/>
        <v>1488</v>
      </c>
      <c r="Q143" s="29">
        <f t="shared" si="90"/>
        <v>1480</v>
      </c>
      <c r="R143" s="61">
        <f t="shared" si="90"/>
        <v>5546</v>
      </c>
      <c r="S143" s="29">
        <f t="shared" si="90"/>
        <v>1522</v>
      </c>
      <c r="T143" s="29">
        <v>1471</v>
      </c>
      <c r="U143" s="28">
        <f t="shared" ref="U143:AF143" si="91">U33</f>
        <v>1502.8327171288179</v>
      </c>
      <c r="V143" s="28">
        <f t="shared" si="91"/>
        <v>1499.5537739764054</v>
      </c>
      <c r="W143" s="88">
        <f t="shared" si="91"/>
        <v>5972.2930780019969</v>
      </c>
      <c r="X143" s="89">
        <f t="shared" si="91"/>
        <v>1433.3698894547833</v>
      </c>
      <c r="Y143" s="89">
        <f t="shared" si="91"/>
        <v>1399.012857382879</v>
      </c>
      <c r="Z143" s="89">
        <f t="shared" si="91"/>
        <v>1523.0695198828162</v>
      </c>
      <c r="AA143" s="89">
        <f t="shared" si="91"/>
        <v>1500.4351358125632</v>
      </c>
      <c r="AB143" s="88">
        <f t="shared" si="91"/>
        <v>5855.8874025330424</v>
      </c>
      <c r="AC143" s="88">
        <f t="shared" si="91"/>
        <v>5823.7971360076153</v>
      </c>
      <c r="AD143" s="88">
        <f t="shared" si="91"/>
        <v>5932.8464920771848</v>
      </c>
      <c r="AE143" s="88">
        <f t="shared" si="91"/>
        <v>5993.4781057968257</v>
      </c>
      <c r="AF143" s="88">
        <f t="shared" si="91"/>
        <v>6096.8779176420139</v>
      </c>
    </row>
    <row r="144" spans="1:32" s="96" customFormat="1" x14ac:dyDescent="0.3">
      <c r="A144" s="4"/>
      <c r="B144" s="62" t="s">
        <v>1</v>
      </c>
      <c r="C144" s="34"/>
      <c r="D144" s="35"/>
      <c r="E144" s="55"/>
      <c r="F144" s="55"/>
      <c r="G144" s="35"/>
      <c r="H144" s="91">
        <f>H143/C143-1</f>
        <v>3.4322580645161249E-2</v>
      </c>
      <c r="I144" s="29"/>
      <c r="J144" s="29"/>
      <c r="K144" s="29"/>
      <c r="L144" s="29"/>
      <c r="M144" s="91">
        <f>M143/H143-1</f>
        <v>0.17889221556886237</v>
      </c>
      <c r="N144" s="29"/>
      <c r="O144" s="29"/>
      <c r="P144" s="29"/>
      <c r="Q144" s="29"/>
      <c r="R144" s="91">
        <f>R143/M143-1</f>
        <v>0.17375661375661378</v>
      </c>
      <c r="S144" s="92"/>
      <c r="T144" s="92"/>
      <c r="U144" s="93"/>
      <c r="V144" s="93"/>
      <c r="W144" s="91">
        <v>0.05</v>
      </c>
      <c r="X144" s="94"/>
      <c r="Y144" s="94"/>
      <c r="Z144" s="94"/>
      <c r="AA144" s="94"/>
      <c r="AB144" s="91">
        <v>4.7100000000000003E-2</v>
      </c>
      <c r="AC144" s="91">
        <v>4.7600000000000003E-2</v>
      </c>
      <c r="AD144" s="91">
        <v>4.5499999999999999E-2</v>
      </c>
      <c r="AE144" s="91">
        <v>4.36E-2</v>
      </c>
      <c r="AF144" s="91">
        <v>0.04</v>
      </c>
    </row>
    <row r="145" spans="2:32" x14ac:dyDescent="0.3">
      <c r="B145" s="75" t="s">
        <v>53</v>
      </c>
      <c r="C145" s="34">
        <v>1705</v>
      </c>
      <c r="D145" s="55">
        <v>462</v>
      </c>
      <c r="E145" s="55">
        <v>419</v>
      </c>
      <c r="F145" s="55">
        <v>373</v>
      </c>
      <c r="G145" s="55">
        <v>495</v>
      </c>
      <c r="H145" s="4">
        <f>SUM(D145:G145)</f>
        <v>1749</v>
      </c>
      <c r="I145" s="29">
        <v>496</v>
      </c>
      <c r="J145" s="29">
        <v>460</v>
      </c>
      <c r="K145" s="29">
        <v>534</v>
      </c>
      <c r="L145" s="29">
        <v>566</v>
      </c>
      <c r="M145" s="4">
        <f>SUM(I145:L145)</f>
        <v>2056</v>
      </c>
      <c r="N145" s="29">
        <v>568</v>
      </c>
      <c r="O145" s="29">
        <v>524</v>
      </c>
      <c r="P145" s="29">
        <v>546</v>
      </c>
      <c r="Q145" s="29">
        <v>532</v>
      </c>
      <c r="R145" s="4">
        <f>SUM(N145:Q145)</f>
        <v>2170</v>
      </c>
      <c r="S145" s="29">
        <v>545</v>
      </c>
      <c r="T145" s="29">
        <v>540</v>
      </c>
      <c r="U145" s="28">
        <f>(P145/R145)*W145</f>
        <v>570.56999999999982</v>
      </c>
      <c r="V145" s="28">
        <f>W145-SUM(S145:U145)</f>
        <v>612.07999999999993</v>
      </c>
      <c r="W145" s="88">
        <f>R145*(1+W146)</f>
        <v>2267.6499999999996</v>
      </c>
      <c r="X145" s="89">
        <f>(S145/W145)*AB145</f>
        <v>571.16</v>
      </c>
      <c r="Y145" s="89">
        <f>(T145/W145)*AB145</f>
        <v>565.92000000000007</v>
      </c>
      <c r="Z145" s="89">
        <f>(U145/W145)*AB145</f>
        <v>597.95735999999988</v>
      </c>
      <c r="AA145" s="89">
        <f>(V145/W145)*AB145</f>
        <v>641.45983999999999</v>
      </c>
      <c r="AB145" s="88">
        <f>W145*(1+AB146)</f>
        <v>2376.4971999999998</v>
      </c>
      <c r="AC145" s="88">
        <f>AB145*(1+AC146)</f>
        <v>2492.4702633599995</v>
      </c>
      <c r="AD145" s="88">
        <f>AC145*(1+AD146)</f>
        <v>2591.6705798417279</v>
      </c>
      <c r="AE145" s="88">
        <f>AD145*(1+AE146)</f>
        <v>2701.8165794850011</v>
      </c>
      <c r="AF145" s="88">
        <f>AE145*(1+AF146)</f>
        <v>2809.8892426644011</v>
      </c>
    </row>
    <row r="146" spans="2:32" x14ac:dyDescent="0.3">
      <c r="B146" s="62" t="s">
        <v>1</v>
      </c>
      <c r="C146" s="34"/>
      <c r="D146" s="55"/>
      <c r="E146" s="55"/>
      <c r="F146" s="55"/>
      <c r="G146" s="55"/>
      <c r="H146" s="91">
        <f>H145/C145-1</f>
        <v>2.5806451612903292E-2</v>
      </c>
      <c r="I146" s="29"/>
      <c r="J146" s="29"/>
      <c r="K146" s="29"/>
      <c r="L146" s="29"/>
      <c r="M146" s="91">
        <f>M145/H145-1</f>
        <v>0.17552887364208125</v>
      </c>
      <c r="N146" s="29"/>
      <c r="O146" s="29"/>
      <c r="P146" s="29"/>
      <c r="Q146" s="29"/>
      <c r="R146" s="91">
        <f>R145/M145-1</f>
        <v>5.5447470817120648E-2</v>
      </c>
      <c r="S146" s="29"/>
      <c r="T146" s="89"/>
      <c r="U146" s="89"/>
      <c r="V146" s="89"/>
      <c r="W146" s="91">
        <v>4.4999999999999998E-2</v>
      </c>
      <c r="X146" s="89"/>
      <c r="Y146" s="89"/>
      <c r="Z146" s="89"/>
      <c r="AA146" s="89"/>
      <c r="AB146" s="91">
        <v>4.8000000000000001E-2</v>
      </c>
      <c r="AC146" s="91">
        <v>4.8800000000000003E-2</v>
      </c>
      <c r="AD146" s="91">
        <v>3.9800000000000002E-2</v>
      </c>
      <c r="AE146" s="91">
        <v>4.2500000000000003E-2</v>
      </c>
      <c r="AF146" s="91">
        <v>0.04</v>
      </c>
    </row>
    <row r="147" spans="2:32" x14ac:dyDescent="0.3">
      <c r="B147" s="74" t="s">
        <v>59</v>
      </c>
      <c r="C147" s="85"/>
      <c r="D147" s="86"/>
      <c r="E147" s="86"/>
      <c r="F147" s="86"/>
      <c r="G147" s="55"/>
      <c r="H147" s="81"/>
      <c r="I147" s="82"/>
      <c r="J147" s="82"/>
      <c r="K147" s="82"/>
      <c r="L147" s="82"/>
      <c r="M147" s="81"/>
      <c r="N147" s="82"/>
      <c r="O147" s="82"/>
      <c r="P147" s="82"/>
      <c r="Q147" s="82"/>
      <c r="R147" s="81"/>
      <c r="S147" s="82"/>
      <c r="T147" s="82"/>
      <c r="U147" s="8"/>
      <c r="V147" s="8"/>
      <c r="W147" s="88"/>
      <c r="X147" s="8"/>
      <c r="Y147" s="8"/>
      <c r="Z147" s="8"/>
      <c r="AA147" s="8"/>
    </row>
    <row r="148" spans="2:32" x14ac:dyDescent="0.3">
      <c r="B148" s="75" t="s">
        <v>21</v>
      </c>
      <c r="C148" s="83">
        <v>29723</v>
      </c>
      <c r="D148" s="84">
        <v>8210</v>
      </c>
      <c r="E148" s="84">
        <v>7399</v>
      </c>
      <c r="F148" s="84">
        <v>7040</v>
      </c>
      <c r="G148" s="35">
        <v>8003</v>
      </c>
      <c r="H148" s="61">
        <f>SUM(D148:G148)</f>
        <v>30652</v>
      </c>
      <c r="I148" s="29">
        <v>8439</v>
      </c>
      <c r="J148" s="29">
        <v>8076</v>
      </c>
      <c r="K148" s="29">
        <v>8511</v>
      </c>
      <c r="L148" s="29">
        <v>8770</v>
      </c>
      <c r="M148" s="61">
        <f>SUM(I148:L148)</f>
        <v>33796</v>
      </c>
      <c r="N148" s="29">
        <v>9570</v>
      </c>
      <c r="O148" s="29">
        <v>9039</v>
      </c>
      <c r="P148" s="29">
        <v>9792</v>
      </c>
      <c r="Q148" s="29">
        <v>10376</v>
      </c>
      <c r="R148" s="61">
        <f>SUM(N148:Q148)</f>
        <v>38777</v>
      </c>
      <c r="S148" s="29">
        <v>10470</v>
      </c>
      <c r="T148" s="29">
        <v>9978</v>
      </c>
      <c r="U148" s="28">
        <f>(P148/R148)*W148</f>
        <v>10379.520000000002</v>
      </c>
      <c r="V148" s="28">
        <f>W148-SUM(S148:U148)</f>
        <v>10276.099999999999</v>
      </c>
      <c r="W148" s="61">
        <f>R148*(1+W149)</f>
        <v>41103.620000000003</v>
      </c>
      <c r="X148" s="28">
        <f>(S148/W148)*AB148</f>
        <v>11935.800000000001</v>
      </c>
      <c r="Y148" s="28">
        <f>(T148/W148)*AB148</f>
        <v>11374.92</v>
      </c>
      <c r="Z148" s="28">
        <f>(U148/W148)*AB148</f>
        <v>11832.652800000002</v>
      </c>
      <c r="AA148" s="28">
        <f>(V148/W148)*AB148</f>
        <v>11714.753999999997</v>
      </c>
      <c r="AB148" s="61">
        <f>W148*(1+AB149)</f>
        <v>46858.126800000005</v>
      </c>
      <c r="AC148" s="61">
        <f>AB148*(1+AC149)</f>
        <v>51543.939480000008</v>
      </c>
      <c r="AD148" s="61">
        <f>AC148*(1+AD149)</f>
        <v>55667.454638400013</v>
      </c>
      <c r="AE148" s="61">
        <f>AD148*(1+AE149)</f>
        <v>59564.176463088021</v>
      </c>
      <c r="AF148" s="61">
        <f>AE148*(1+AF149)</f>
        <v>62542.385286242425</v>
      </c>
    </row>
    <row r="149" spans="2:32" x14ac:dyDescent="0.3">
      <c r="B149" s="77" t="s">
        <v>1</v>
      </c>
      <c r="C149" s="83"/>
      <c r="D149" s="84"/>
      <c r="E149" s="84"/>
      <c r="F149" s="84"/>
      <c r="G149" s="35"/>
      <c r="H149" s="91">
        <f>H148/C148-1</f>
        <v>3.1255256871782766E-2</v>
      </c>
      <c r="I149" s="29"/>
      <c r="J149" s="29"/>
      <c r="K149" s="29"/>
      <c r="L149" s="29"/>
      <c r="M149" s="91">
        <f>M148/H148-1</f>
        <v>0.10257079472791331</v>
      </c>
      <c r="N149" s="29"/>
      <c r="O149" s="29"/>
      <c r="P149" s="29"/>
      <c r="Q149" s="29"/>
      <c r="R149" s="91">
        <f>R148/M148-1</f>
        <v>0.14738430583501017</v>
      </c>
      <c r="S149" s="29"/>
      <c r="T149" s="29"/>
      <c r="U149" s="28"/>
      <c r="V149" s="28"/>
      <c r="W149" s="98">
        <v>0.06</v>
      </c>
      <c r="X149" s="8"/>
      <c r="Y149" s="8"/>
      <c r="Z149" s="8"/>
      <c r="AA149" s="8"/>
      <c r="AB149" s="98">
        <v>0.14000000000000001</v>
      </c>
      <c r="AC149" s="98">
        <v>0.1</v>
      </c>
      <c r="AD149" s="98">
        <v>0.08</v>
      </c>
      <c r="AE149" s="98">
        <v>7.0000000000000007E-2</v>
      </c>
      <c r="AF149" s="98">
        <v>0.05</v>
      </c>
    </row>
    <row r="150" spans="2:32" x14ac:dyDescent="0.3">
      <c r="B150" s="75" t="s">
        <v>20</v>
      </c>
      <c r="C150" s="83">
        <v>3930</v>
      </c>
      <c r="D150" s="84">
        <v>1057</v>
      </c>
      <c r="E150" s="86">
        <v>930</v>
      </c>
      <c r="F150" s="86">
        <v>845</v>
      </c>
      <c r="G150" s="35">
        <v>1055</v>
      </c>
      <c r="H150" s="61">
        <f>SUM(D150:G150)</f>
        <v>3887</v>
      </c>
      <c r="I150" s="29">
        <v>1079</v>
      </c>
      <c r="J150" s="29">
        <v>970</v>
      </c>
      <c r="K150" s="29">
        <v>1122</v>
      </c>
      <c r="L150" s="29">
        <v>1226</v>
      </c>
      <c r="M150" s="61">
        <f>SUM(I150:L150)</f>
        <v>4397</v>
      </c>
      <c r="N150" s="29">
        <v>1309</v>
      </c>
      <c r="O150" s="29">
        <v>1168</v>
      </c>
      <c r="P150" s="29">
        <v>1363</v>
      </c>
      <c r="Q150" s="29">
        <v>1404</v>
      </c>
      <c r="R150" s="61">
        <f>SUM(N150:Q150)</f>
        <v>5244</v>
      </c>
      <c r="S150" s="29">
        <v>1429</v>
      </c>
      <c r="T150" s="29">
        <v>1338</v>
      </c>
      <c r="U150" s="28">
        <f>(P150/R150)*W150</f>
        <v>1512.93</v>
      </c>
      <c r="V150" s="28">
        <f>W150-SUM(S150:U150)</f>
        <v>1540.9099999999999</v>
      </c>
      <c r="W150" s="61">
        <f>R150*(1+W151)</f>
        <v>5820.84</v>
      </c>
      <c r="X150" s="28">
        <f>(S150/W150)*AB150</f>
        <v>1621.915</v>
      </c>
      <c r="Y150" s="28">
        <f>(T150/W150)*AB150</f>
        <v>1518.6299999999999</v>
      </c>
      <c r="Z150" s="28">
        <f>(U150/W150)*AB150</f>
        <v>1717.1755500000002</v>
      </c>
      <c r="AA150" s="28">
        <f>(V150/W150)*AB150</f>
        <v>1748.9328499999997</v>
      </c>
      <c r="AB150" s="61">
        <f>W150*(1+AB151)</f>
        <v>6606.6534000000001</v>
      </c>
      <c r="AC150" s="61">
        <f>AB150*(1+AC151)</f>
        <v>7399.4518080000007</v>
      </c>
      <c r="AD150" s="61">
        <f>AC150*(1+AD151)</f>
        <v>8065.4024707200015</v>
      </c>
      <c r="AE150" s="61">
        <f>AD150*(1+AE151)</f>
        <v>8710.6346683776028</v>
      </c>
      <c r="AF150" s="61">
        <f>AE150*(1+AF151)</f>
        <v>9233.2727484802599</v>
      </c>
    </row>
    <row r="151" spans="2:32" x14ac:dyDescent="0.3">
      <c r="B151" s="77" t="s">
        <v>1</v>
      </c>
      <c r="C151" s="83"/>
      <c r="D151" s="84"/>
      <c r="E151" s="86"/>
      <c r="F151" s="86"/>
      <c r="G151" s="35"/>
      <c r="H151" s="91">
        <f>H150/C150-1</f>
        <v>-1.0941475826972025E-2</v>
      </c>
      <c r="I151" s="29"/>
      <c r="J151" s="29"/>
      <c r="K151" s="29"/>
      <c r="L151" s="29"/>
      <c r="M151" s="91">
        <f>M150/H150-1</f>
        <v>0.13120658605608448</v>
      </c>
      <c r="N151" s="29"/>
      <c r="O151" s="29"/>
      <c r="P151" s="29"/>
      <c r="Q151" s="29"/>
      <c r="R151" s="91">
        <f>R150/M150-1</f>
        <v>0.19263133954969303</v>
      </c>
      <c r="S151" s="29"/>
      <c r="T151" s="29"/>
      <c r="U151" s="28"/>
      <c r="V151" s="28"/>
      <c r="W151" s="19">
        <v>0.11</v>
      </c>
      <c r="X151" s="8"/>
      <c r="Y151" s="8"/>
      <c r="Z151" s="8"/>
      <c r="AA151" s="8"/>
      <c r="AB151" s="98">
        <v>0.13500000000000001</v>
      </c>
      <c r="AC151" s="98">
        <v>0.12</v>
      </c>
      <c r="AD151" s="98">
        <v>0.09</v>
      </c>
      <c r="AE151" s="98">
        <v>0.08</v>
      </c>
      <c r="AF151" s="98">
        <v>0.06</v>
      </c>
    </row>
    <row r="152" spans="2:32" x14ac:dyDescent="0.3">
      <c r="B152" s="75" t="s">
        <v>19</v>
      </c>
      <c r="C152" s="83">
        <v>19458</v>
      </c>
      <c r="D152" s="84">
        <v>5630</v>
      </c>
      <c r="E152" s="84">
        <v>5551</v>
      </c>
      <c r="F152" s="84">
        <v>4948</v>
      </c>
      <c r="G152" s="35">
        <v>6406</v>
      </c>
      <c r="H152" s="61">
        <f>SUM(D152:G152)</f>
        <v>22535</v>
      </c>
      <c r="I152" s="29">
        <v>6684</v>
      </c>
      <c r="J152" s="29">
        <v>6594</v>
      </c>
      <c r="K152" s="29">
        <v>7528</v>
      </c>
      <c r="L152" s="29">
        <v>7901</v>
      </c>
      <c r="M152" s="61">
        <f>SUM(I152:L152)</f>
        <v>28707</v>
      </c>
      <c r="N152" s="29">
        <v>8381</v>
      </c>
      <c r="O152" s="29">
        <v>6670</v>
      </c>
      <c r="P152" s="29">
        <v>3779</v>
      </c>
      <c r="Q152" s="29">
        <v>4190</v>
      </c>
      <c r="R152" s="61">
        <f>SUM(N152:Q152)</f>
        <v>23020</v>
      </c>
      <c r="S152" s="29">
        <v>4544</v>
      </c>
      <c r="T152" s="29">
        <v>4637</v>
      </c>
      <c r="U152" s="28">
        <f>(P152/R152)*W152</f>
        <v>2645.2999999999997</v>
      </c>
      <c r="V152" s="28">
        <f>W152-SUM(S152:U152)</f>
        <v>4287.6999999999989</v>
      </c>
      <c r="W152" s="61">
        <f>R152*(1+W153)</f>
        <v>16113.999999999998</v>
      </c>
      <c r="X152" s="28">
        <f>(S152/W152)*AB152</f>
        <v>4453.12</v>
      </c>
      <c r="Y152" s="28">
        <f>(T152/W152)*AB152</f>
        <v>4544.2599999999993</v>
      </c>
      <c r="Z152" s="28">
        <f>(U152/W152)*AB152</f>
        <v>2592.3939999999993</v>
      </c>
      <c r="AA152" s="28">
        <f>(V152/W152)*AB152</f>
        <v>4201.945999999999</v>
      </c>
      <c r="AB152" s="61">
        <f>W152*(1+AB153)</f>
        <v>15791.719999999998</v>
      </c>
      <c r="AC152" s="61">
        <f>AB152*(1+AC153)</f>
        <v>16107.554399999997</v>
      </c>
      <c r="AD152" s="61">
        <f>AC152*(1+AD153)</f>
        <v>16590.781031999999</v>
      </c>
      <c r="AE152" s="61">
        <f>AD152*(1+AE153)</f>
        <v>16756.68884232</v>
      </c>
      <c r="AF152" s="61">
        <f>AE152*(1+AF153)</f>
        <v>17091.8226191664</v>
      </c>
    </row>
    <row r="153" spans="2:32" x14ac:dyDescent="0.3">
      <c r="B153" s="77" t="s">
        <v>1</v>
      </c>
      <c r="C153" s="83"/>
      <c r="D153" s="84"/>
      <c r="E153" s="84"/>
      <c r="F153" s="84"/>
      <c r="G153" s="35"/>
      <c r="H153" s="91">
        <f>H152/C152-1</f>
        <v>0.15813547127145644</v>
      </c>
      <c r="I153" s="29"/>
      <c r="J153" s="29"/>
      <c r="K153" s="29"/>
      <c r="L153" s="29"/>
      <c r="M153" s="91">
        <f>M152/H152-1</f>
        <v>0.27388506767250953</v>
      </c>
      <c r="N153" s="29"/>
      <c r="O153" s="29"/>
      <c r="P153" s="29"/>
      <c r="Q153" s="29"/>
      <c r="R153" s="91">
        <f>R152/M152-1</f>
        <v>-0.19810499181384333</v>
      </c>
      <c r="S153" s="29"/>
      <c r="T153" s="29"/>
      <c r="U153" s="28"/>
      <c r="V153" s="28"/>
      <c r="W153" s="99">
        <v>-0.3</v>
      </c>
      <c r="X153" s="8"/>
      <c r="Y153" s="8"/>
      <c r="Z153" s="8"/>
      <c r="AA153" s="8"/>
      <c r="AB153" s="98">
        <v>-0.02</v>
      </c>
      <c r="AC153" s="98">
        <v>0.02</v>
      </c>
      <c r="AD153" s="98">
        <v>0.03</v>
      </c>
      <c r="AE153" s="98">
        <v>0.01</v>
      </c>
      <c r="AF153" s="98">
        <v>0.02</v>
      </c>
    </row>
    <row r="154" spans="2:32" x14ac:dyDescent="0.3">
      <c r="B154" s="75" t="s">
        <v>51</v>
      </c>
      <c r="C154" s="83">
        <v>14430</v>
      </c>
      <c r="D154" s="84">
        <v>4139</v>
      </c>
      <c r="E154" s="84">
        <v>3848</v>
      </c>
      <c r="F154" s="84">
        <v>2931</v>
      </c>
      <c r="G154" s="35">
        <v>3652</v>
      </c>
      <c r="H154" s="61">
        <f>SUM(D154:G154)</f>
        <v>14570</v>
      </c>
      <c r="I154" s="29">
        <v>4445</v>
      </c>
      <c r="J154" s="29">
        <v>4261</v>
      </c>
      <c r="K154" s="29">
        <v>4737</v>
      </c>
      <c r="L154" s="29">
        <v>5446</v>
      </c>
      <c r="M154" s="61">
        <f>SUM(I154:L154)</f>
        <v>18889</v>
      </c>
      <c r="N154" s="29">
        <v>6346</v>
      </c>
      <c r="O154" s="29">
        <v>6137</v>
      </c>
      <c r="P154" s="29">
        <v>6605</v>
      </c>
      <c r="Q154" s="29">
        <v>6976</v>
      </c>
      <c r="R154" s="61">
        <f>SUM(N154:Q154)</f>
        <v>26064</v>
      </c>
      <c r="S154" s="29">
        <v>7389</v>
      </c>
      <c r="T154" s="29">
        <v>7098</v>
      </c>
      <c r="U154" s="28">
        <f>(P154/R154)*W154</f>
        <v>7661.8</v>
      </c>
      <c r="V154" s="28">
        <f>W154-SUM(S154:U154)</f>
        <v>8085.4399999999987</v>
      </c>
      <c r="W154" s="61">
        <f>R154*(1+W155)</f>
        <v>30234.239999999998</v>
      </c>
      <c r="X154" s="28">
        <f>(S154/W154)*AB154</f>
        <v>9088.4699999999993</v>
      </c>
      <c r="Y154" s="28">
        <f>(T154/W154)*AB154</f>
        <v>8730.5400000000009</v>
      </c>
      <c r="Z154" s="28">
        <f>(U154/W154)*AB154</f>
        <v>9424.014000000001</v>
      </c>
      <c r="AA154" s="28">
        <f>(V154/W154)*AB154</f>
        <v>9945.0911999999989</v>
      </c>
      <c r="AB154" s="61">
        <f>W154*(1+AB155)</f>
        <v>37188.1152</v>
      </c>
      <c r="AC154" s="61">
        <f>AB154*(1+AC155)</f>
        <v>43510.094784000001</v>
      </c>
      <c r="AD154" s="61">
        <f>AC154*(1+AD155)</f>
        <v>50036.609001599994</v>
      </c>
      <c r="AE154" s="61">
        <f>AD154*(1+AE155)</f>
        <v>56041.002081792001</v>
      </c>
      <c r="AF154" s="61">
        <f>AE154*(1+AF155)</f>
        <v>62205.512310789127</v>
      </c>
    </row>
    <row r="155" spans="2:32" x14ac:dyDescent="0.3">
      <c r="B155" s="77" t="s">
        <v>1</v>
      </c>
      <c r="C155" s="83"/>
      <c r="D155" s="84"/>
      <c r="E155" s="84"/>
      <c r="F155" s="84"/>
      <c r="G155" s="35"/>
      <c r="H155" s="91">
        <f>H154/C154-1</f>
        <v>9.7020097020097396E-3</v>
      </c>
      <c r="I155" s="29"/>
      <c r="J155" s="29"/>
      <c r="K155" s="29"/>
      <c r="L155" s="29"/>
      <c r="M155" s="91">
        <f>M154/H154-1</f>
        <v>0.29643102264927945</v>
      </c>
      <c r="N155" s="29"/>
      <c r="O155" s="29"/>
      <c r="P155" s="29"/>
      <c r="Q155" s="29"/>
      <c r="R155" s="91">
        <f>R154/M154-1</f>
        <v>0.37985070676054855</v>
      </c>
      <c r="S155" s="29"/>
      <c r="T155" s="29"/>
      <c r="U155" s="28"/>
      <c r="V155" s="28"/>
      <c r="W155" s="98">
        <v>0.16</v>
      </c>
      <c r="X155" s="8"/>
      <c r="Y155" s="8"/>
      <c r="Z155" s="8"/>
      <c r="AA155" s="8"/>
      <c r="AB155" s="98">
        <v>0.23</v>
      </c>
      <c r="AC155" s="98">
        <v>0.17</v>
      </c>
      <c r="AD155" s="98">
        <v>0.15</v>
      </c>
      <c r="AE155" s="98">
        <v>0.12</v>
      </c>
      <c r="AF155" s="98">
        <v>0.11</v>
      </c>
    </row>
    <row r="156" spans="2:32" x14ac:dyDescent="0.3">
      <c r="B156" s="75" t="s">
        <v>17</v>
      </c>
      <c r="C156" s="83">
        <v>72213</v>
      </c>
      <c r="D156" s="84">
        <v>18990</v>
      </c>
      <c r="E156" s="84">
        <v>17634</v>
      </c>
      <c r="F156" s="84">
        <v>16120</v>
      </c>
      <c r="G156" s="35">
        <v>18853</v>
      </c>
      <c r="H156" s="61">
        <f>SUM(D156:G156)</f>
        <v>71597</v>
      </c>
      <c r="I156" s="29">
        <v>19467</v>
      </c>
      <c r="J156" s="29">
        <v>19126</v>
      </c>
      <c r="K156" s="29">
        <v>21399</v>
      </c>
      <c r="L156" s="29">
        <v>21923</v>
      </c>
      <c r="M156" s="61">
        <f>SUM(I156:L156)</f>
        <v>81915</v>
      </c>
      <c r="N156" s="29">
        <v>22465</v>
      </c>
      <c r="O156" s="29">
        <v>21044</v>
      </c>
      <c r="P156" s="29">
        <v>23280</v>
      </c>
      <c r="Q156" s="29">
        <v>23607</v>
      </c>
      <c r="R156" s="61">
        <f>SUM(N156:Q156)</f>
        <v>90396</v>
      </c>
      <c r="S156" s="29">
        <v>24099</v>
      </c>
      <c r="T156" s="29">
        <v>23203</v>
      </c>
      <c r="U156" s="28">
        <f>U114+U93</f>
        <v>25142.400000000001</v>
      </c>
      <c r="V156" s="28">
        <f>V114+V93</f>
        <v>25495.56</v>
      </c>
      <c r="W156" s="61">
        <f>W114+W93</f>
        <v>97939.96</v>
      </c>
      <c r="X156" s="28">
        <f>X114+X93</f>
        <v>26508.9</v>
      </c>
      <c r="Y156" s="28">
        <f>Y114+Y93</f>
        <v>21992.025000000001</v>
      </c>
      <c r="Z156" s="28">
        <f>Z114+Y93</f>
        <v>25199.007439764293</v>
      </c>
      <c r="AA156" s="28">
        <f t="shared" ref="AA156:AF156" si="92">AA114+AA93</f>
        <v>27535.204800000003</v>
      </c>
      <c r="AB156" s="61">
        <f t="shared" si="92"/>
        <v>103189.92180000001</v>
      </c>
      <c r="AC156" s="61">
        <f t="shared" si="92"/>
        <v>108349.41789000001</v>
      </c>
      <c r="AD156" s="61">
        <f t="shared" si="92"/>
        <v>112683.39460560001</v>
      </c>
      <c r="AE156" s="61">
        <f t="shared" si="92"/>
        <v>117190.73038982402</v>
      </c>
      <c r="AF156" s="61">
        <f t="shared" si="92"/>
        <v>120706.45230151874</v>
      </c>
    </row>
    <row r="157" spans="2:32" x14ac:dyDescent="0.3">
      <c r="B157" s="77" t="s">
        <v>1</v>
      </c>
      <c r="C157" s="83"/>
      <c r="D157" s="84"/>
      <c r="E157" s="84"/>
      <c r="F157" s="84"/>
      <c r="G157" s="35"/>
      <c r="H157" s="91">
        <f>H156/C156-1</f>
        <v>-8.5303200254801537E-3</v>
      </c>
      <c r="I157" s="29"/>
      <c r="J157" s="29"/>
      <c r="K157" s="29"/>
      <c r="L157" s="29"/>
      <c r="M157" s="91">
        <f>M156/H156-1</f>
        <v>0.14411218347137456</v>
      </c>
      <c r="N157" s="29"/>
      <c r="O157" s="29"/>
      <c r="P157" s="29"/>
      <c r="Q157" s="29"/>
      <c r="R157" s="91">
        <f>R156/M156-1</f>
        <v>0.10353415125434906</v>
      </c>
      <c r="S157" s="29"/>
      <c r="T157" s="29"/>
      <c r="U157" s="28"/>
      <c r="V157" s="28"/>
      <c r="W157" s="91">
        <f>(W156-R156)/R156</f>
        <v>8.3454577636178667E-2</v>
      </c>
      <c r="X157" s="8"/>
      <c r="Y157" s="8"/>
      <c r="Z157" s="8"/>
      <c r="AA157" s="8"/>
      <c r="AB157" s="91">
        <f>(AB156-W156)/W156</f>
        <v>5.3603879356291385E-2</v>
      </c>
      <c r="AC157" s="91">
        <f>(AC156-AB156)/AB156</f>
        <v>0.05</v>
      </c>
      <c r="AD157" s="91">
        <f>(AD156-AC156)/AC156</f>
        <v>4.0000000000000008E-2</v>
      </c>
      <c r="AE157" s="91">
        <f>(AE156-AD156)/AD156</f>
        <v>4.0000000000000063E-2</v>
      </c>
      <c r="AF157" s="91">
        <f>(AF156-AE156)/AE156</f>
        <v>3.0000000000000023E-2</v>
      </c>
    </row>
    <row r="158" spans="2:32" x14ac:dyDescent="0.3">
      <c r="B158" s="75" t="s">
        <v>16</v>
      </c>
      <c r="C158" s="83">
        <v>40624</v>
      </c>
      <c r="D158" s="84">
        <v>11302</v>
      </c>
      <c r="E158" s="84">
        <v>10347</v>
      </c>
      <c r="F158" s="84">
        <v>8794</v>
      </c>
      <c r="G158" s="35">
        <v>11680</v>
      </c>
      <c r="H158" s="61">
        <f>SUM(D158:G158)</f>
        <v>42123</v>
      </c>
      <c r="I158" s="29">
        <v>11447</v>
      </c>
      <c r="J158" s="29">
        <v>10214</v>
      </c>
      <c r="K158" s="29">
        <v>11844</v>
      </c>
      <c r="L158" s="29">
        <v>13645</v>
      </c>
      <c r="M158" s="61">
        <f>SUM(I158:L158)</f>
        <v>47150</v>
      </c>
      <c r="N158" s="29">
        <v>14075</v>
      </c>
      <c r="O158" s="29">
        <v>13143</v>
      </c>
      <c r="P158" s="29">
        <v>14830</v>
      </c>
      <c r="Q158" s="29">
        <v>15321</v>
      </c>
      <c r="R158" s="61">
        <f>SUM(N158:Q158)</f>
        <v>57369</v>
      </c>
      <c r="S158" s="29">
        <v>15499</v>
      </c>
      <c r="T158" s="29">
        <v>14687</v>
      </c>
      <c r="U158" s="28">
        <f>(P158/R158)*W158</f>
        <v>16016.4</v>
      </c>
      <c r="V158" s="28">
        <f>W158-SUM(S158:U158)</f>
        <v>15756.120000000003</v>
      </c>
      <c r="W158" s="61">
        <f>R158*(1+W159)</f>
        <v>61958.520000000004</v>
      </c>
      <c r="X158" s="28">
        <f>(S158/W158)*AB158</f>
        <v>15963.97</v>
      </c>
      <c r="Y158" s="28">
        <f>(T158/W158)*AB158</f>
        <v>15127.61</v>
      </c>
      <c r="Z158" s="28">
        <f>(U158/W158)*AB158</f>
        <v>16496.892</v>
      </c>
      <c r="AA158" s="28">
        <f>(V158/W158)*AB158</f>
        <v>16228.803600000003</v>
      </c>
      <c r="AB158" s="61">
        <f>W158*(1+AB159)</f>
        <v>63817.275600000008</v>
      </c>
      <c r="AC158" s="61">
        <f>AB158*(1+AC159)</f>
        <v>65731.793868000008</v>
      </c>
      <c r="AD158" s="61">
        <f>AC158*(1+AD159)</f>
        <v>68361.065622720009</v>
      </c>
      <c r="AE158" s="61">
        <f>AD158*(1+AE159)</f>
        <v>69728.286935174416</v>
      </c>
      <c r="AF158" s="61">
        <f>AE158*(1+AF159)</f>
        <v>71122.852673877904</v>
      </c>
    </row>
    <row r="159" spans="2:32" x14ac:dyDescent="0.3">
      <c r="B159" s="77" t="s">
        <v>1</v>
      </c>
      <c r="C159" s="83"/>
      <c r="D159" s="84"/>
      <c r="E159" s="84"/>
      <c r="F159" s="84"/>
      <c r="G159" s="35"/>
      <c r="H159" s="91">
        <f>H158/C158-1</f>
        <v>3.6899369830641904E-2</v>
      </c>
      <c r="I159" s="29"/>
      <c r="J159" s="29"/>
      <c r="K159" s="29"/>
      <c r="L159" s="29"/>
      <c r="M159" s="91">
        <f>M158/H158-1</f>
        <v>0.11934097761318041</v>
      </c>
      <c r="N159" s="29"/>
      <c r="O159" s="29"/>
      <c r="P159" s="29"/>
      <c r="Q159" s="29"/>
      <c r="R159" s="91">
        <f>R158/M158-1</f>
        <v>0.21673382820784726</v>
      </c>
      <c r="S159" s="29"/>
      <c r="T159" s="82"/>
      <c r="U159" s="8"/>
      <c r="V159" s="8"/>
      <c r="W159" s="98">
        <v>0.08</v>
      </c>
      <c r="X159" s="8"/>
      <c r="Y159" s="8"/>
      <c r="Z159" s="8"/>
      <c r="AA159" s="8"/>
      <c r="AB159" s="98">
        <v>0.03</v>
      </c>
      <c r="AC159" s="98">
        <v>0.03</v>
      </c>
      <c r="AD159" s="98">
        <v>0.04</v>
      </c>
      <c r="AE159" s="98">
        <v>0.02</v>
      </c>
      <c r="AF159" s="98">
        <v>0.02</v>
      </c>
    </row>
    <row r="160" spans="2:32" x14ac:dyDescent="0.3">
      <c r="B160" s="74" t="s">
        <v>58</v>
      </c>
      <c r="C160" s="85"/>
      <c r="D160" s="86"/>
      <c r="E160" s="86"/>
      <c r="F160" s="86"/>
      <c r="G160" s="55"/>
      <c r="H160" s="81"/>
      <c r="I160" s="82"/>
      <c r="J160" s="82"/>
      <c r="K160" s="82"/>
      <c r="L160" s="82"/>
      <c r="M160" s="81"/>
      <c r="N160" s="82"/>
      <c r="O160" s="82"/>
      <c r="P160" s="82"/>
      <c r="Q160" s="82"/>
      <c r="R160" s="81"/>
      <c r="S160" s="82"/>
      <c r="T160" s="82"/>
      <c r="U160" s="8"/>
      <c r="V160" s="8"/>
      <c r="W160" s="100"/>
      <c r="X160" s="8"/>
      <c r="Y160" s="8"/>
      <c r="Z160" s="8"/>
      <c r="AA160" s="8"/>
    </row>
    <row r="161" spans="1:32" x14ac:dyDescent="0.3">
      <c r="B161" s="75" t="s">
        <v>57</v>
      </c>
      <c r="C161" s="85">
        <v>477</v>
      </c>
      <c r="D161" s="86">
        <v>122</v>
      </c>
      <c r="E161" s="86">
        <v>110</v>
      </c>
      <c r="F161" s="86">
        <v>80</v>
      </c>
      <c r="G161" s="55">
        <v>93</v>
      </c>
      <c r="H161" s="61">
        <f>SUM(D161:G161)</f>
        <v>405</v>
      </c>
      <c r="I161" s="29">
        <v>96</v>
      </c>
      <c r="J161" s="29">
        <v>96</v>
      </c>
      <c r="K161" s="29">
        <v>87</v>
      </c>
      <c r="L161" s="29">
        <v>82</v>
      </c>
      <c r="M161" s="61">
        <f>SUM(I161:L161)</f>
        <v>361</v>
      </c>
      <c r="N161" s="29">
        <v>90</v>
      </c>
      <c r="O161" s="29">
        <v>86</v>
      </c>
      <c r="P161" s="29">
        <v>85</v>
      </c>
      <c r="Q161" s="29">
        <v>80</v>
      </c>
      <c r="R161" s="61">
        <f>SUM(N161:Q161)</f>
        <v>341</v>
      </c>
      <c r="S161" s="29">
        <v>81</v>
      </c>
      <c r="T161" s="29">
        <v>81</v>
      </c>
      <c r="U161" s="89">
        <f>(P161/R161)*W161</f>
        <v>87.97499999999998</v>
      </c>
      <c r="V161" s="89">
        <f>W161-SUM(S161:U161)</f>
        <v>102.95999999999998</v>
      </c>
      <c r="W161" s="101">
        <f>R161*(1+W162)</f>
        <v>352.93499999999995</v>
      </c>
      <c r="X161" s="89">
        <f>(S161/W161)*AB161</f>
        <v>86.184000000000012</v>
      </c>
      <c r="Y161" s="89">
        <f>(T161/W161)*AB161</f>
        <v>86.184000000000012</v>
      </c>
      <c r="Z161" s="89">
        <f>(U161/W161)*AB161</f>
        <v>93.605399999999989</v>
      </c>
      <c r="AA161" s="89">
        <f>(V161/W161)*AB161</f>
        <v>109.54943999999999</v>
      </c>
      <c r="AB161" s="88">
        <f>W161*(1+AB162)</f>
        <v>375.52283999999997</v>
      </c>
      <c r="AC161" s="88">
        <f>AB161*(1+AC162)</f>
        <v>394.29898199999997</v>
      </c>
      <c r="AD161" s="88">
        <f>AC161*(1+AD162)</f>
        <v>410.07094128</v>
      </c>
      <c r="AE161" s="88">
        <f>AD161*(1+AE162)</f>
        <v>423.39824687160001</v>
      </c>
      <c r="AF161" s="88">
        <f>AE161*(1+AF162)</f>
        <v>431.866211809032</v>
      </c>
    </row>
    <row r="162" spans="1:32" s="90" customFormat="1" x14ac:dyDescent="0.3">
      <c r="A162" s="4"/>
      <c r="B162" s="77" t="s">
        <v>1</v>
      </c>
      <c r="C162" s="85"/>
      <c r="D162" s="86"/>
      <c r="E162" s="86"/>
      <c r="F162" s="86"/>
      <c r="G162" s="55"/>
      <c r="H162" s="91">
        <f>H161/C161-1</f>
        <v>-0.15094339622641506</v>
      </c>
      <c r="I162" s="29"/>
      <c r="J162" s="29"/>
      <c r="K162" s="29"/>
      <c r="L162" s="29"/>
      <c r="M162" s="91">
        <f>M161/H161-1</f>
        <v>-0.10864197530864195</v>
      </c>
      <c r="N162" s="29"/>
      <c r="O162" s="29"/>
      <c r="P162" s="29"/>
      <c r="Q162" s="29"/>
      <c r="R162" s="91">
        <f>R161/M161-1</f>
        <v>-5.5401662049861522E-2</v>
      </c>
      <c r="S162" s="29"/>
      <c r="T162" s="29"/>
      <c r="U162" s="89"/>
      <c r="V162" s="89"/>
      <c r="W162" s="22">
        <v>3.5000000000000003E-2</v>
      </c>
      <c r="X162" s="73"/>
      <c r="Y162" s="73"/>
      <c r="Z162" s="73"/>
      <c r="AA162" s="73"/>
      <c r="AB162" s="90">
        <v>6.4000000000000001E-2</v>
      </c>
      <c r="AC162" s="90">
        <v>0.05</v>
      </c>
      <c r="AD162" s="90">
        <v>0.04</v>
      </c>
      <c r="AE162" s="90">
        <v>3.2500000000000001E-2</v>
      </c>
      <c r="AF162" s="90">
        <v>0.02</v>
      </c>
    </row>
    <row r="163" spans="1:32" x14ac:dyDescent="0.3">
      <c r="B163" s="75" t="s">
        <v>56</v>
      </c>
      <c r="C163" s="85">
        <v>23</v>
      </c>
      <c r="D163" s="86">
        <v>6</v>
      </c>
      <c r="E163" s="86">
        <v>6</v>
      </c>
      <c r="F163" s="86">
        <v>7</v>
      </c>
      <c r="G163" s="55">
        <v>6</v>
      </c>
      <c r="H163" s="61">
        <f>SUM(D163:G163)</f>
        <v>25</v>
      </c>
      <c r="I163" s="29">
        <v>7</v>
      </c>
      <c r="J163" s="29">
        <v>7</v>
      </c>
      <c r="K163" s="29">
        <v>6</v>
      </c>
      <c r="L163" s="29">
        <v>6</v>
      </c>
      <c r="M163" s="61">
        <f>SUM(I163:L163)</f>
        <v>26</v>
      </c>
      <c r="N163" s="29">
        <v>6</v>
      </c>
      <c r="O163" s="29">
        <v>6</v>
      </c>
      <c r="P163" s="29">
        <v>7</v>
      </c>
      <c r="Q163" s="29">
        <v>6</v>
      </c>
      <c r="R163" s="61">
        <f>SUM(N163:Q163)</f>
        <v>25</v>
      </c>
      <c r="S163" s="29">
        <v>6</v>
      </c>
      <c r="T163" s="29">
        <v>6</v>
      </c>
      <c r="U163" s="89">
        <f>(P163/R163)*W163</f>
        <v>7.2765000000000013</v>
      </c>
      <c r="V163" s="89">
        <f>W163-SUM(S163:U163)</f>
        <v>6.7109999999999985</v>
      </c>
      <c r="W163" s="101">
        <f>R163*(1+W164)</f>
        <v>25.987500000000001</v>
      </c>
      <c r="X163" s="89">
        <f>(S163/W163)*AB163</f>
        <v>6.2460000000000004</v>
      </c>
      <c r="Y163" s="89">
        <f>(T163/W163)*AB163</f>
        <v>6.2460000000000004</v>
      </c>
      <c r="Z163" s="89">
        <f>(U163/W163)*AB163</f>
        <v>7.5748365000000009</v>
      </c>
      <c r="AA163" s="89">
        <f>(V163/W163)*AB163</f>
        <v>6.9861509999999978</v>
      </c>
      <c r="AB163" s="88">
        <f>W163*(1+AB164)</f>
        <v>27.0529875</v>
      </c>
      <c r="AC163" s="88">
        <f>AB163*(1+AC164)</f>
        <v>28.221676559999999</v>
      </c>
      <c r="AD163" s="88">
        <f>AC163*(1+AD164)</f>
        <v>29.037283012583998</v>
      </c>
      <c r="AE163" s="88">
        <f>AD163*(1+AE164)</f>
        <v>29.821289653923763</v>
      </c>
      <c r="AF163" s="88">
        <f>AE163*(1+AF164)</f>
        <v>30.417715447002241</v>
      </c>
    </row>
    <row r="164" spans="1:32" x14ac:dyDescent="0.3">
      <c r="B164" s="77" t="s">
        <v>1</v>
      </c>
      <c r="C164" s="85"/>
      <c r="D164" s="86"/>
      <c r="E164" s="86"/>
      <c r="F164" s="86"/>
      <c r="G164" s="55"/>
      <c r="H164" s="91">
        <f>H163/C163-1</f>
        <v>8.6956521739130377E-2</v>
      </c>
      <c r="I164" s="29"/>
      <c r="J164" s="29"/>
      <c r="K164" s="29"/>
      <c r="L164" s="29"/>
      <c r="M164" s="91">
        <f>M163/H163-1</f>
        <v>4.0000000000000036E-2</v>
      </c>
      <c r="N164" s="29"/>
      <c r="O164" s="29"/>
      <c r="P164" s="29"/>
      <c r="Q164" s="29"/>
      <c r="R164" s="91">
        <f>R163/M163-1</f>
        <v>-3.8461538461538436E-2</v>
      </c>
      <c r="S164" s="29"/>
      <c r="T164" s="29"/>
      <c r="U164" s="89"/>
      <c r="V164" s="89"/>
      <c r="W164" s="22">
        <v>3.95E-2</v>
      </c>
      <c r="X164" s="73"/>
      <c r="Y164" s="73"/>
      <c r="Z164" s="73"/>
      <c r="AA164" s="73"/>
      <c r="AB164" s="90">
        <v>4.1000000000000002E-2</v>
      </c>
      <c r="AC164" s="90">
        <v>4.3200000000000002E-2</v>
      </c>
      <c r="AD164" s="90">
        <v>2.8900000000000002E-2</v>
      </c>
      <c r="AE164" s="90">
        <v>2.7000000000000003E-2</v>
      </c>
      <c r="AF164" s="90">
        <v>0.02</v>
      </c>
    </row>
    <row r="165" spans="1:32" x14ac:dyDescent="0.3">
      <c r="B165" s="75" t="s">
        <v>55</v>
      </c>
      <c r="C165" s="85">
        <v>676</v>
      </c>
      <c r="D165" s="86">
        <v>180</v>
      </c>
      <c r="E165" s="86">
        <v>161</v>
      </c>
      <c r="F165" s="86">
        <v>130</v>
      </c>
      <c r="G165" s="55">
        <v>159</v>
      </c>
      <c r="H165" s="61">
        <f>SUM(D165:G165)</f>
        <v>630</v>
      </c>
      <c r="I165" s="29">
        <v>161</v>
      </c>
      <c r="J165" s="29">
        <v>151</v>
      </c>
      <c r="K165" s="29">
        <v>162</v>
      </c>
      <c r="L165" s="29">
        <v>162</v>
      </c>
      <c r="M165" s="61">
        <f>SUM(I165:L165)</f>
        <v>636</v>
      </c>
      <c r="N165" s="29">
        <v>168</v>
      </c>
      <c r="O165" s="29">
        <v>141</v>
      </c>
      <c r="P165" s="29">
        <v>122</v>
      </c>
      <c r="Q165" s="29">
        <v>120</v>
      </c>
      <c r="R165" s="61">
        <f>SUM(N165:Q165)</f>
        <v>551</v>
      </c>
      <c r="S165" s="29">
        <v>123</v>
      </c>
      <c r="T165" s="29">
        <v>116</v>
      </c>
      <c r="U165" s="89">
        <f>(P165/R165)*W165</f>
        <v>130.17399999999998</v>
      </c>
      <c r="V165" s="89">
        <f>W165-SUM(S165:U165)</f>
        <v>218.74299999999994</v>
      </c>
      <c r="W165" s="101">
        <f>R165*(1+W166)</f>
        <v>587.91699999999992</v>
      </c>
      <c r="X165" s="89">
        <f>(S165/W165)*AB165</f>
        <v>130.38000000000002</v>
      </c>
      <c r="Y165" s="89">
        <f>(T165/W165)*AB165</f>
        <v>122.96000000000001</v>
      </c>
      <c r="Z165" s="89">
        <f>(U165/W165)*AB165</f>
        <v>137.98443999999998</v>
      </c>
      <c r="AA165" s="89">
        <f>(V165/W165)*AB165</f>
        <v>231.86757999999995</v>
      </c>
      <c r="AB165" s="88">
        <f>W165*(1+AB166)</f>
        <v>623.19201999999996</v>
      </c>
      <c r="AC165" s="88">
        <f>AB165*(1+AC166)</f>
        <v>654.35162100000002</v>
      </c>
      <c r="AD165" s="88">
        <f>AC165*(1+AD166)</f>
        <v>687.06920205000006</v>
      </c>
      <c r="AE165" s="88">
        <f>AD165*(1+AE166)</f>
        <v>717.98731614225005</v>
      </c>
      <c r="AF165" s="88">
        <f>AE165*(1+AF166)</f>
        <v>746.70680878794008</v>
      </c>
    </row>
    <row r="166" spans="1:32" x14ac:dyDescent="0.3">
      <c r="B166" s="77" t="s">
        <v>1</v>
      </c>
      <c r="C166" s="85"/>
      <c r="D166" s="86"/>
      <c r="E166" s="86"/>
      <c r="F166" s="86"/>
      <c r="G166" s="55"/>
      <c r="H166" s="91">
        <f>H165/C165-1</f>
        <v>-6.8047337278106523E-2</v>
      </c>
      <c r="I166" s="29"/>
      <c r="J166" s="29"/>
      <c r="K166" s="29"/>
      <c r="L166" s="29"/>
      <c r="M166" s="91">
        <f>M165/H165-1</f>
        <v>9.52380952380949E-3</v>
      </c>
      <c r="N166" s="29"/>
      <c r="O166" s="29"/>
      <c r="P166" s="29"/>
      <c r="Q166" s="29"/>
      <c r="R166" s="91">
        <f>R165/M165-1</f>
        <v>-0.13364779874213839</v>
      </c>
      <c r="S166" s="29"/>
      <c r="T166" s="29"/>
      <c r="U166" s="89"/>
      <c r="V166" s="89"/>
      <c r="W166" s="22">
        <v>6.7000000000000004E-2</v>
      </c>
      <c r="X166" s="73"/>
      <c r="Y166" s="73"/>
      <c r="Z166" s="73"/>
      <c r="AA166" s="73"/>
      <c r="AB166" s="90">
        <v>0.06</v>
      </c>
      <c r="AC166" s="90">
        <v>0.05</v>
      </c>
      <c r="AD166" s="90">
        <v>0.05</v>
      </c>
      <c r="AE166" s="90">
        <v>4.4999999999999998E-2</v>
      </c>
      <c r="AF166" s="90">
        <v>0.04</v>
      </c>
    </row>
    <row r="167" spans="1:32" x14ac:dyDescent="0.3">
      <c r="B167" s="75" t="s">
        <v>51</v>
      </c>
      <c r="C167" s="85">
        <v>535</v>
      </c>
      <c r="D167" s="86">
        <v>138</v>
      </c>
      <c r="E167" s="86">
        <v>114</v>
      </c>
      <c r="F167" s="86">
        <v>89</v>
      </c>
      <c r="G167" s="55">
        <v>106</v>
      </c>
      <c r="H167" s="61">
        <f>SUM(D167:G167)</f>
        <v>447</v>
      </c>
      <c r="I167" s="29">
        <v>123</v>
      </c>
      <c r="J167" s="29">
        <v>110</v>
      </c>
      <c r="K167" s="29">
        <v>117</v>
      </c>
      <c r="L167" s="29">
        <v>123</v>
      </c>
      <c r="M167" s="61">
        <f>SUM(I167:L167)</f>
        <v>473</v>
      </c>
      <c r="N167" s="29">
        <v>131</v>
      </c>
      <c r="O167" s="29">
        <v>122</v>
      </c>
      <c r="P167" s="29">
        <v>129</v>
      </c>
      <c r="Q167" s="29">
        <v>128</v>
      </c>
      <c r="R167" s="61">
        <f>SUM(N167:Q167)</f>
        <v>510</v>
      </c>
      <c r="S167" s="29">
        <v>137</v>
      </c>
      <c r="T167" s="29">
        <v>129</v>
      </c>
      <c r="U167" s="89">
        <f>(P167/R167)*W167</f>
        <v>137.51400000000001</v>
      </c>
      <c r="V167" s="89">
        <f>W167-SUM(S167:U167)</f>
        <v>140.14600000000007</v>
      </c>
      <c r="W167" s="101">
        <f>R167*(1+W168)</f>
        <v>543.66000000000008</v>
      </c>
      <c r="X167" s="89">
        <f>(S167/W167)*AB167</f>
        <v>144.946</v>
      </c>
      <c r="Y167" s="89">
        <f>(T167/W167)*AB167</f>
        <v>136.482</v>
      </c>
      <c r="Z167" s="89">
        <f>(U167/W167)*AB167</f>
        <v>145.48981200000003</v>
      </c>
      <c r="AA167" s="89">
        <f>(V167/W167)*AB167</f>
        <v>148.27446800000007</v>
      </c>
      <c r="AB167" s="88">
        <f>W167*(1+AB168)</f>
        <v>575.1922800000001</v>
      </c>
      <c r="AC167" s="88">
        <f>AB167*(1+AC168)</f>
        <v>603.95189400000015</v>
      </c>
      <c r="AD167" s="88">
        <f>AC167*(1+AD168)</f>
        <v>634.14948870000023</v>
      </c>
      <c r="AE167" s="88">
        <f>AD167*(1+AE168)</f>
        <v>662.68621569150025</v>
      </c>
      <c r="AF167" s="88">
        <f>AE167*(1+AF168)</f>
        <v>689.19366431916023</v>
      </c>
    </row>
    <row r="168" spans="1:32" x14ac:dyDescent="0.3">
      <c r="B168" s="77" t="s">
        <v>1</v>
      </c>
      <c r="C168" s="102"/>
      <c r="D168" s="103"/>
      <c r="E168" s="103"/>
      <c r="F168" s="103"/>
      <c r="G168" s="55"/>
      <c r="H168" s="91">
        <f>H167/C167-1</f>
        <v>-0.16448598130841119</v>
      </c>
      <c r="I168" s="29"/>
      <c r="J168" s="29"/>
      <c r="K168" s="29"/>
      <c r="L168" s="29"/>
      <c r="M168" s="91">
        <f>M167/H167-1</f>
        <v>5.8165548098433995E-2</v>
      </c>
      <c r="N168" s="29"/>
      <c r="O168" s="29"/>
      <c r="P168" s="29"/>
      <c r="Q168" s="29"/>
      <c r="R168" s="91">
        <f>R167/M167-1</f>
        <v>7.8224101479915431E-2</v>
      </c>
      <c r="S168" s="29"/>
      <c r="T168" s="29"/>
      <c r="U168" s="89"/>
      <c r="V168" s="89"/>
      <c r="W168" s="22">
        <v>6.6000000000000003E-2</v>
      </c>
      <c r="X168" s="73"/>
      <c r="Y168" s="73"/>
      <c r="Z168" s="73"/>
      <c r="AA168" s="73"/>
      <c r="AB168" s="90">
        <v>5.8000000000000003E-2</v>
      </c>
      <c r="AC168" s="90">
        <v>0.05</v>
      </c>
      <c r="AD168" s="90">
        <v>0.05</v>
      </c>
      <c r="AE168" s="90">
        <v>4.4999999999999998E-2</v>
      </c>
      <c r="AF168" s="90">
        <v>0.04</v>
      </c>
    </row>
    <row r="169" spans="1:32" x14ac:dyDescent="0.3">
      <c r="B169" s="75" t="s">
        <v>54</v>
      </c>
      <c r="C169" s="85">
        <v>576</v>
      </c>
      <c r="D169" s="86">
        <v>145</v>
      </c>
      <c r="E169" s="86">
        <v>140</v>
      </c>
      <c r="F169" s="86">
        <v>142</v>
      </c>
      <c r="G169" s="55">
        <v>165</v>
      </c>
      <c r="H169" s="61">
        <f>SUM(D169:G169)</f>
        <v>592</v>
      </c>
      <c r="I169" s="29">
        <v>143</v>
      </c>
      <c r="J169" s="29">
        <v>158</v>
      </c>
      <c r="K169" s="29">
        <v>169</v>
      </c>
      <c r="L169" s="29">
        <v>180</v>
      </c>
      <c r="M169" s="61">
        <f>SUM(I169:L169)</f>
        <v>650</v>
      </c>
      <c r="N169" s="29">
        <v>153</v>
      </c>
      <c r="O169" s="29">
        <v>143</v>
      </c>
      <c r="P169" s="29">
        <v>156</v>
      </c>
      <c r="Q169" s="29">
        <v>155</v>
      </c>
      <c r="R169" s="61">
        <f>SUM(N169:Q169)</f>
        <v>607</v>
      </c>
      <c r="S169" s="29">
        <v>150</v>
      </c>
      <c r="T169" s="29">
        <v>149</v>
      </c>
      <c r="U169" s="89">
        <f>U47</f>
        <v>160.20470820272877</v>
      </c>
      <c r="V169" s="89">
        <f>V47</f>
        <v>168.12387894663078</v>
      </c>
      <c r="W169" s="101">
        <f>SUM(S169:V169)</f>
        <v>627.32858714935946</v>
      </c>
      <c r="X169" s="89">
        <f>(S169/W169)*AB169</f>
        <v>154.815</v>
      </c>
      <c r="Y169" s="89">
        <f>(T169/W169)*AB169</f>
        <v>153.78289999999998</v>
      </c>
      <c r="Z169" s="89">
        <f>(U169/W169)*AB169</f>
        <v>165.34727933603634</v>
      </c>
      <c r="AA169" s="89">
        <f>(V169/W169)*AB169</f>
        <v>173.52065546081764</v>
      </c>
      <c r="AB169" s="88">
        <f>W169*(1+AB170)</f>
        <v>647.46583479685387</v>
      </c>
      <c r="AC169" s="88">
        <f>AB169*(1+AC170)</f>
        <v>668.57322101123123</v>
      </c>
      <c r="AD169" s="88">
        <f>AC169*(1+AD170)</f>
        <v>685.62183814701768</v>
      </c>
      <c r="AE169" s="88">
        <f>AD169*(1+AE170)</f>
        <v>701.80251352728737</v>
      </c>
      <c r="AF169" s="88">
        <f>AE169*(1+AF170)</f>
        <v>712.32955123019667</v>
      </c>
    </row>
    <row r="170" spans="1:32" x14ac:dyDescent="0.3">
      <c r="B170" s="77" t="s">
        <v>1</v>
      </c>
      <c r="C170" s="85"/>
      <c r="D170" s="86"/>
      <c r="E170" s="86"/>
      <c r="F170" s="86"/>
      <c r="G170" s="55"/>
      <c r="H170" s="91">
        <f>H169/C169-1</f>
        <v>2.7777777777777679E-2</v>
      </c>
      <c r="I170" s="29"/>
      <c r="J170" s="29"/>
      <c r="K170" s="29"/>
      <c r="L170" s="29"/>
      <c r="M170" s="91">
        <f>M169/H169-1</f>
        <v>9.7972972972973027E-2</v>
      </c>
      <c r="N170" s="29"/>
      <c r="O170" s="29"/>
      <c r="P170" s="29"/>
      <c r="Q170" s="29"/>
      <c r="R170" s="91">
        <f>R169/M169-1</f>
        <v>-6.6153846153846119E-2</v>
      </c>
      <c r="S170" s="29"/>
      <c r="T170" s="29"/>
      <c r="U170" s="89"/>
      <c r="V170" s="89"/>
      <c r="W170" s="22">
        <f>W169/R169-1</f>
        <v>3.3490258895155556E-2</v>
      </c>
      <c r="X170" s="73"/>
      <c r="Y170" s="73"/>
      <c r="Z170" s="73"/>
      <c r="AA170" s="73"/>
      <c r="AB170" s="90">
        <v>3.2100000000000004E-2</v>
      </c>
      <c r="AC170" s="90">
        <v>3.2600000000000004E-2</v>
      </c>
      <c r="AD170" s="90">
        <v>2.5500000000000002E-2</v>
      </c>
      <c r="AE170" s="90">
        <v>2.3599999999999999E-2</v>
      </c>
      <c r="AF170" s="90">
        <v>1.4999999999999999E-2</v>
      </c>
    </row>
    <row r="171" spans="1:32" x14ac:dyDescent="0.3">
      <c r="B171" s="75" t="s">
        <v>53</v>
      </c>
      <c r="C171" s="85">
        <v>535</v>
      </c>
      <c r="D171" s="86">
        <v>134</v>
      </c>
      <c r="E171" s="86">
        <v>116</v>
      </c>
      <c r="F171" s="86">
        <v>90</v>
      </c>
      <c r="G171" s="55">
        <v>117</v>
      </c>
      <c r="H171" s="61">
        <f>SUM(D171:G171)</f>
        <v>457</v>
      </c>
      <c r="I171" s="29">
        <v>111</v>
      </c>
      <c r="J171" s="29">
        <v>99</v>
      </c>
      <c r="K171" s="29">
        <v>112</v>
      </c>
      <c r="L171" s="29">
        <v>123</v>
      </c>
      <c r="M171" s="61">
        <f>SUM(I171:L171)</f>
        <v>445</v>
      </c>
      <c r="N171" s="29">
        <v>119</v>
      </c>
      <c r="O171" s="29">
        <v>108</v>
      </c>
      <c r="P171" s="29">
        <v>114</v>
      </c>
      <c r="Q171" s="29">
        <v>116</v>
      </c>
      <c r="R171" s="61">
        <f>SUM(N171:Q171)</f>
        <v>457</v>
      </c>
      <c r="S171" s="29">
        <v>119</v>
      </c>
      <c r="T171" s="29">
        <v>116</v>
      </c>
      <c r="U171" s="89">
        <f>(P171/R171)*W171</f>
        <v>118.56000000000002</v>
      </c>
      <c r="V171" s="89">
        <f>W171-SUM(S171:U171)</f>
        <v>121.72000000000003</v>
      </c>
      <c r="W171" s="101">
        <f>R171*(1+W172)</f>
        <v>475.28000000000003</v>
      </c>
      <c r="X171" s="89">
        <f>(S171/W171)*AB171</f>
        <v>123.52200000000002</v>
      </c>
      <c r="Y171" s="89">
        <f>(T171/W171)*AB171</f>
        <v>120.408</v>
      </c>
      <c r="Z171" s="89">
        <f>(U171/W171)*AB171</f>
        <v>123.06528000000002</v>
      </c>
      <c r="AA171" s="89">
        <f>(V171/W171)*AB171</f>
        <v>126.34536000000003</v>
      </c>
      <c r="AB171" s="88">
        <f>W171*(1+AB172)</f>
        <v>493.34064000000006</v>
      </c>
      <c r="AC171" s="88">
        <f>AB171*(1+AC172)</f>
        <v>508.48619764800003</v>
      </c>
      <c r="AD171" s="88">
        <f>AC171*(1+AD172)</f>
        <v>524.65605873320646</v>
      </c>
      <c r="AE171" s="88">
        <f>AD171*(1+AE172)</f>
        <v>537.66752898978996</v>
      </c>
      <c r="AF171" s="88">
        <f>AE171*(1+AF172)</f>
        <v>549.76504839206018</v>
      </c>
    </row>
    <row r="172" spans="1:32" x14ac:dyDescent="0.3">
      <c r="B172" s="77" t="s">
        <v>1</v>
      </c>
      <c r="C172" s="85"/>
      <c r="D172" s="86"/>
      <c r="E172" s="86"/>
      <c r="F172" s="86"/>
      <c r="G172" s="55"/>
      <c r="H172" s="91">
        <f>H171/C171-1</f>
        <v>-0.14579439252336446</v>
      </c>
      <c r="I172" s="29"/>
      <c r="J172" s="29"/>
      <c r="K172" s="29"/>
      <c r="L172" s="29"/>
      <c r="M172" s="91">
        <f>M171/H171-1</f>
        <v>-2.6258205689277947E-2</v>
      </c>
      <c r="N172" s="29"/>
      <c r="O172" s="29"/>
      <c r="P172" s="29"/>
      <c r="Q172" s="29"/>
      <c r="R172" s="91">
        <f>R171/M171-1</f>
        <v>2.6966292134831482E-2</v>
      </c>
      <c r="S172" s="29"/>
      <c r="T172" s="104"/>
      <c r="U172" s="89"/>
      <c r="V172" s="89"/>
      <c r="W172" s="22">
        <v>0.04</v>
      </c>
      <c r="X172" s="73"/>
      <c r="Y172" s="73"/>
      <c r="Z172" s="73"/>
      <c r="AA172" s="73"/>
      <c r="AB172" s="90">
        <v>3.7999999999999999E-2</v>
      </c>
      <c r="AC172" s="90">
        <v>3.0699999999999998E-2</v>
      </c>
      <c r="AD172" s="90">
        <v>3.1800000000000002E-2</v>
      </c>
      <c r="AE172" s="90">
        <v>2.4800000000000003E-2</v>
      </c>
      <c r="AF172" s="90">
        <v>2.2500000000000003E-2</v>
      </c>
    </row>
    <row r="173" spans="1:32" x14ac:dyDescent="0.3">
      <c r="B173" s="74" t="s">
        <v>52</v>
      </c>
      <c r="C173" s="85"/>
      <c r="D173" s="86"/>
      <c r="E173" s="86"/>
      <c r="F173" s="86"/>
      <c r="G173" s="55"/>
      <c r="H173" s="81"/>
      <c r="I173" s="82"/>
      <c r="J173" s="82"/>
      <c r="K173" s="82"/>
      <c r="L173" s="82"/>
      <c r="M173" s="81"/>
      <c r="N173" s="82"/>
      <c r="O173" s="82"/>
      <c r="P173" s="82"/>
      <c r="Q173" s="82"/>
      <c r="R173" s="81"/>
      <c r="S173" s="82"/>
      <c r="T173" s="105"/>
      <c r="U173" s="106"/>
      <c r="V173" s="106"/>
      <c r="W173" s="100"/>
      <c r="X173" s="8"/>
      <c r="Y173" s="8"/>
      <c r="Z173" s="8"/>
      <c r="AA173" s="8"/>
    </row>
    <row r="174" spans="1:32" x14ac:dyDescent="0.3">
      <c r="B174" s="75" t="s">
        <v>21</v>
      </c>
      <c r="C174" s="83">
        <v>4035</v>
      </c>
      <c r="D174" s="84">
        <v>1116</v>
      </c>
      <c r="E174" s="84">
        <v>1014</v>
      </c>
      <c r="F174" s="86">
        <v>702</v>
      </c>
      <c r="G174" s="55">
        <v>80</v>
      </c>
      <c r="H174" s="61">
        <f>SUM(D174:G174)</f>
        <v>2912</v>
      </c>
      <c r="I174" s="29">
        <v>838</v>
      </c>
      <c r="J174" s="29">
        <v>820</v>
      </c>
      <c r="K174" s="29">
        <v>742</v>
      </c>
      <c r="L174" s="29">
        <v>749</v>
      </c>
      <c r="M174" s="61">
        <f>SUM(I174:L174)</f>
        <v>3149</v>
      </c>
      <c r="N174" s="29">
        <v>784</v>
      </c>
      <c r="O174" s="29">
        <v>759</v>
      </c>
      <c r="P174" s="29">
        <v>784</v>
      </c>
      <c r="Q174" s="29">
        <v>798</v>
      </c>
      <c r="R174" s="61">
        <f>SUM(N174:Q174)</f>
        <v>3125</v>
      </c>
      <c r="S174" s="29">
        <v>817</v>
      </c>
      <c r="T174" s="29">
        <v>791</v>
      </c>
      <c r="U174" s="89">
        <f>(P174/R174)*W174</f>
        <v>831.04</v>
      </c>
      <c r="V174" s="89">
        <f>W174-SUM(S174:U174)</f>
        <v>873.46</v>
      </c>
      <c r="W174" s="101">
        <f>R174*(1+W175)</f>
        <v>3312.5</v>
      </c>
      <c r="X174" s="89">
        <f>(S174/W174)*AB174</f>
        <v>866.02</v>
      </c>
      <c r="Y174" s="89">
        <f>(T174/W174)*AB174</f>
        <v>838.46</v>
      </c>
      <c r="Z174" s="89">
        <f>(U174/W174)*AB174</f>
        <v>880.90239999999994</v>
      </c>
      <c r="AA174" s="89">
        <f>(V174/W174)*AB174</f>
        <v>925.86760000000015</v>
      </c>
      <c r="AB174" s="88">
        <f>W174*(1+AB175)</f>
        <v>3511.25</v>
      </c>
      <c r="AC174" s="88">
        <f>AB174*(1+AC175)</f>
        <v>3686.8125</v>
      </c>
      <c r="AD174" s="88">
        <f>AC174*(1+AD175)</f>
        <v>3871.1531250000003</v>
      </c>
      <c r="AE174" s="88">
        <f>AD174*(1+AE175)</f>
        <v>4025.9992500000003</v>
      </c>
      <c r="AF174" s="88">
        <f>AE174*(1+AF175)</f>
        <v>4187.0392200000006</v>
      </c>
    </row>
    <row r="175" spans="1:32" x14ac:dyDescent="0.3">
      <c r="B175" s="77" t="s">
        <v>1</v>
      </c>
      <c r="C175" s="83"/>
      <c r="D175" s="84"/>
      <c r="E175" s="84"/>
      <c r="F175" s="86"/>
      <c r="G175" s="55"/>
      <c r="H175" s="91">
        <f>H174/C174-1</f>
        <v>-0.27831474597273853</v>
      </c>
      <c r="I175" s="29"/>
      <c r="J175" s="29"/>
      <c r="K175" s="29"/>
      <c r="L175" s="29"/>
      <c r="M175" s="91">
        <f>M174/H174-1</f>
        <v>8.1387362637362681E-2</v>
      </c>
      <c r="N175" s="29"/>
      <c r="O175" s="29"/>
      <c r="P175" s="29"/>
      <c r="Q175" s="29"/>
      <c r="R175" s="91">
        <f>R174/M174-1</f>
        <v>-7.6214671324229544E-3</v>
      </c>
      <c r="S175" s="29"/>
      <c r="T175" s="29"/>
      <c r="U175" s="106"/>
      <c r="V175" s="106"/>
      <c r="W175" s="19">
        <v>0.06</v>
      </c>
      <c r="X175" s="8"/>
      <c r="Y175" s="8"/>
      <c r="Z175" s="8"/>
      <c r="AA175" s="8"/>
      <c r="AB175" s="19">
        <v>0.06</v>
      </c>
      <c r="AC175" s="19">
        <v>0.05</v>
      </c>
      <c r="AD175" s="19">
        <v>0.05</v>
      </c>
      <c r="AE175" s="19">
        <v>0.04</v>
      </c>
      <c r="AF175" s="19">
        <v>0.04</v>
      </c>
    </row>
    <row r="176" spans="1:32" x14ac:dyDescent="0.3">
      <c r="B176" s="75" t="s">
        <v>20</v>
      </c>
      <c r="C176" s="85">
        <v>45</v>
      </c>
      <c r="D176" s="86">
        <v>11</v>
      </c>
      <c r="E176" s="86">
        <v>11</v>
      </c>
      <c r="F176" s="86">
        <v>7</v>
      </c>
      <c r="G176" s="55">
        <v>10</v>
      </c>
      <c r="H176" s="61">
        <f>SUM(D176:G176)</f>
        <v>39</v>
      </c>
      <c r="I176" s="29">
        <v>8</v>
      </c>
      <c r="J176" s="29">
        <v>8</v>
      </c>
      <c r="K176" s="29">
        <v>8</v>
      </c>
      <c r="L176" s="29">
        <v>9</v>
      </c>
      <c r="M176" s="61">
        <f>SUM(I176:L176)</f>
        <v>33</v>
      </c>
      <c r="N176" s="29">
        <v>10</v>
      </c>
      <c r="O176" s="29">
        <v>10</v>
      </c>
      <c r="P176" s="29">
        <v>10</v>
      </c>
      <c r="Q176" s="29">
        <v>11</v>
      </c>
      <c r="R176" s="61">
        <f>SUM(N176:Q176)</f>
        <v>41</v>
      </c>
      <c r="S176" s="29">
        <v>11</v>
      </c>
      <c r="T176" s="29">
        <v>11</v>
      </c>
      <c r="U176" s="89">
        <f>(P176/R176)*W176</f>
        <v>10.4</v>
      </c>
      <c r="V176" s="89">
        <f>W176-SUM(S176:U176)</f>
        <v>10.240000000000002</v>
      </c>
      <c r="W176" s="101">
        <f>R176*(1+W177)</f>
        <v>42.64</v>
      </c>
      <c r="X176" s="89">
        <f>(S176/W176)*AB176</f>
        <v>11.88</v>
      </c>
      <c r="Y176" s="89">
        <f>(T176/W176)*AB176</f>
        <v>11.88</v>
      </c>
      <c r="Z176" s="89">
        <f>(U176/W176)*AB176</f>
        <v>11.231999999999999</v>
      </c>
      <c r="AA176" s="89">
        <f>(V176/W176)*AB176</f>
        <v>11.059200000000002</v>
      </c>
      <c r="AB176" s="88">
        <f>W176*(1+AB177)</f>
        <v>46.051200000000001</v>
      </c>
      <c r="AC176" s="88">
        <f>AB176*(1+AC177)</f>
        <v>48.814272000000003</v>
      </c>
      <c r="AD176" s="88">
        <f>AC176*(1+AD177)</f>
        <v>51.254985600000005</v>
      </c>
      <c r="AE176" s="88">
        <f>AD176*(1+AE177)</f>
        <v>53.81773488000001</v>
      </c>
      <c r="AF176" s="88">
        <f>AE176*(1+AF177)</f>
        <v>55.970444275200016</v>
      </c>
    </row>
    <row r="177" spans="2:32" x14ac:dyDescent="0.3">
      <c r="B177" s="77" t="s">
        <v>1</v>
      </c>
      <c r="C177" s="85"/>
      <c r="D177" s="86"/>
      <c r="E177" s="86"/>
      <c r="F177" s="86"/>
      <c r="G177" s="55"/>
      <c r="H177" s="91">
        <f>H176/C176-1</f>
        <v>-0.1333333333333333</v>
      </c>
      <c r="I177" s="29"/>
      <c r="J177" s="29"/>
      <c r="K177" s="29"/>
      <c r="L177" s="29"/>
      <c r="M177" s="91">
        <f>M176/H176-1</f>
        <v>-0.15384615384615385</v>
      </c>
      <c r="N177" s="29"/>
      <c r="O177" s="29"/>
      <c r="P177" s="29"/>
      <c r="Q177" s="29"/>
      <c r="R177" s="91">
        <f>R176/M176-1</f>
        <v>0.24242424242424243</v>
      </c>
      <c r="S177" s="29"/>
      <c r="T177" s="29"/>
      <c r="U177" s="106"/>
      <c r="V177" s="106"/>
      <c r="W177" s="19">
        <v>0.04</v>
      </c>
      <c r="X177" s="8"/>
      <c r="Y177" s="8"/>
      <c r="Z177" s="8"/>
      <c r="AA177" s="8"/>
      <c r="AB177" s="19">
        <v>0.08</v>
      </c>
      <c r="AC177" s="19">
        <v>0.06</v>
      </c>
      <c r="AD177" s="19">
        <v>0.05</v>
      </c>
      <c r="AE177" s="19">
        <v>0.05</v>
      </c>
      <c r="AF177" s="19">
        <v>0.04</v>
      </c>
    </row>
    <row r="178" spans="2:32" x14ac:dyDescent="0.3">
      <c r="B178" s="75" t="s">
        <v>19</v>
      </c>
      <c r="C178" s="83">
        <v>4880</v>
      </c>
      <c r="D178" s="84">
        <v>1271</v>
      </c>
      <c r="E178" s="84">
        <v>1159</v>
      </c>
      <c r="F178" s="86">
        <v>907</v>
      </c>
      <c r="G178" s="35">
        <v>1108</v>
      </c>
      <c r="H178" s="61">
        <f>SUM(D178:G178)</f>
        <v>4445</v>
      </c>
      <c r="I178" s="29">
        <v>1113</v>
      </c>
      <c r="J178" s="29">
        <v>1033</v>
      </c>
      <c r="K178" s="29">
        <v>1075</v>
      </c>
      <c r="L178" s="29">
        <v>1053</v>
      </c>
      <c r="M178" s="61">
        <f>SUM(I178:L178)</f>
        <v>4274</v>
      </c>
      <c r="N178" s="29">
        <v>1077</v>
      </c>
      <c r="O178" s="29">
        <v>958</v>
      </c>
      <c r="P178" s="29">
        <v>861</v>
      </c>
      <c r="Q178" s="29">
        <v>869</v>
      </c>
      <c r="R178" s="61">
        <f>SUM(N178:Q178)</f>
        <v>3765</v>
      </c>
      <c r="S178" s="29">
        <v>886</v>
      </c>
      <c r="T178" s="29">
        <v>832</v>
      </c>
      <c r="U178" s="89">
        <f>(P178/R178)*W178</f>
        <v>809.34</v>
      </c>
      <c r="V178" s="89">
        <f>W178-SUM(S178:U178)</f>
        <v>1011.7599999999998</v>
      </c>
      <c r="W178" s="101">
        <f>R178*(1+W179)</f>
        <v>3539.1</v>
      </c>
      <c r="X178" s="89">
        <f>(S178/W178)*AB178</f>
        <v>903.72000000000014</v>
      </c>
      <c r="Y178" s="89">
        <f>(T178/W178)*AB178</f>
        <v>848.64</v>
      </c>
      <c r="Z178" s="89">
        <f>(U178/W178)*AB178</f>
        <v>825.52680000000009</v>
      </c>
      <c r="AA178" s="89">
        <f>(V178/W178)*AB178</f>
        <v>1031.9951999999998</v>
      </c>
      <c r="AB178" s="88">
        <f>W178*(1+AB179)</f>
        <v>3609.8820000000001</v>
      </c>
      <c r="AC178" s="88">
        <f>AB178*(1+AC179)</f>
        <v>3682.0796399999999</v>
      </c>
      <c r="AD178" s="88">
        <f>AC178*(1+AD179)</f>
        <v>3718.9004363999998</v>
      </c>
      <c r="AE178" s="88">
        <f>AD178*(1+AE179)</f>
        <v>3756.0894407639998</v>
      </c>
      <c r="AF178" s="88">
        <f>AE178*(1+AF179)</f>
        <v>3831.2112295792799</v>
      </c>
    </row>
    <row r="179" spans="2:32" x14ac:dyDescent="0.3">
      <c r="B179" s="77" t="s">
        <v>1</v>
      </c>
      <c r="C179" s="83"/>
      <c r="D179" s="84"/>
      <c r="E179" s="84"/>
      <c r="F179" s="86"/>
      <c r="G179" s="35"/>
      <c r="H179" s="91">
        <f>H178/C178-1</f>
        <v>-8.9139344262295084E-2</v>
      </c>
      <c r="I179" s="29"/>
      <c r="J179" s="29"/>
      <c r="K179" s="29"/>
      <c r="L179" s="29"/>
      <c r="M179" s="91">
        <f>M178/H178-1</f>
        <v>-3.8470191226096739E-2</v>
      </c>
      <c r="N179" s="29"/>
      <c r="O179" s="29"/>
      <c r="P179" s="29"/>
      <c r="Q179" s="29"/>
      <c r="R179" s="91">
        <f>R178/M178-1</f>
        <v>-0.11909218530650445</v>
      </c>
      <c r="S179" s="29"/>
      <c r="T179" s="29"/>
      <c r="U179" s="106"/>
      <c r="V179" s="106"/>
      <c r="W179" s="19">
        <v>-0.06</v>
      </c>
      <c r="X179" s="8"/>
      <c r="Y179" s="8"/>
      <c r="Z179" s="8"/>
      <c r="AA179" s="8"/>
      <c r="AB179" s="19">
        <v>0.02</v>
      </c>
      <c r="AC179" s="19">
        <v>0.02</v>
      </c>
      <c r="AD179" s="19">
        <v>0.01</v>
      </c>
      <c r="AE179" s="19">
        <v>0.01</v>
      </c>
      <c r="AF179" s="19">
        <v>0.02</v>
      </c>
    </row>
    <row r="180" spans="2:32" x14ac:dyDescent="0.3">
      <c r="B180" s="75" t="s">
        <v>51</v>
      </c>
      <c r="C180" s="83">
        <v>4834</v>
      </c>
      <c r="D180" s="84">
        <v>1236</v>
      </c>
      <c r="E180" s="84">
        <v>1133</v>
      </c>
      <c r="F180" s="86">
        <v>841</v>
      </c>
      <c r="G180" s="55">
        <v>975</v>
      </c>
      <c r="H180" s="61">
        <f>SUM(D180:G180)</f>
        <v>4185</v>
      </c>
      <c r="I180" s="29">
        <v>1083</v>
      </c>
      <c r="J180" s="29">
        <v>1001</v>
      </c>
      <c r="K180" s="29">
        <v>1042</v>
      </c>
      <c r="L180" s="29">
        <v>1099</v>
      </c>
      <c r="M180" s="61">
        <f>SUM(I180:L180)</f>
        <v>4225</v>
      </c>
      <c r="N180" s="29">
        <v>1143</v>
      </c>
      <c r="O180" s="29">
        <v>1049</v>
      </c>
      <c r="P180" s="29">
        <v>1102</v>
      </c>
      <c r="Q180" s="29">
        <v>1123</v>
      </c>
      <c r="R180" s="61">
        <f>SUM(N180:Q180)</f>
        <v>4417</v>
      </c>
      <c r="S180" s="29">
        <v>1179</v>
      </c>
      <c r="T180" s="29">
        <v>1102</v>
      </c>
      <c r="U180" s="89">
        <f>(P180/R180)*W180</f>
        <v>1146.08</v>
      </c>
      <c r="V180" s="89">
        <f>W180-SUM(S180:U180)</f>
        <v>1166.6000000000004</v>
      </c>
      <c r="W180" s="101">
        <f>R180*(1+W181)</f>
        <v>4593.68</v>
      </c>
      <c r="X180" s="89">
        <f>(S180/W180)*AB180</f>
        <v>1249.74</v>
      </c>
      <c r="Y180" s="89">
        <f>(T180/W180)*AB180</f>
        <v>1168.1200000000001</v>
      </c>
      <c r="Z180" s="89">
        <f>(U180/W180)*AB180</f>
        <v>1214.8448000000001</v>
      </c>
      <c r="AA180" s="89">
        <f>(V180/W180)*AB180</f>
        <v>1236.5960000000007</v>
      </c>
      <c r="AB180" s="88">
        <f>W180*(1+AB181)</f>
        <v>4869.3008000000009</v>
      </c>
      <c r="AC180" s="88">
        <f>AB180*(1+AC181)</f>
        <v>5112.7658400000009</v>
      </c>
      <c r="AD180" s="88">
        <f>AC180*(1+AD181)</f>
        <v>5368.4041320000015</v>
      </c>
      <c r="AE180" s="88">
        <f>AD180*(1+AE181)</f>
        <v>5583.1402972800015</v>
      </c>
      <c r="AF180" s="88">
        <f>AE180*(1+AF181)</f>
        <v>5806.4659091712019</v>
      </c>
    </row>
    <row r="181" spans="2:32" x14ac:dyDescent="0.3">
      <c r="B181" s="77" t="s">
        <v>1</v>
      </c>
      <c r="C181" s="83"/>
      <c r="D181" s="84"/>
      <c r="E181" s="84"/>
      <c r="F181" s="86"/>
      <c r="G181" s="55"/>
      <c r="H181" s="91">
        <f>H180/C180-1</f>
        <v>-0.13425734381464627</v>
      </c>
      <c r="I181" s="29"/>
      <c r="J181" s="29"/>
      <c r="K181" s="29"/>
      <c r="L181" s="29"/>
      <c r="M181" s="91">
        <f>M180/H180-1</f>
        <v>9.5579450418159517E-3</v>
      </c>
      <c r="N181" s="29"/>
      <c r="O181" s="29"/>
      <c r="P181" s="29"/>
      <c r="Q181" s="29"/>
      <c r="R181" s="91">
        <f>R180/M180-1</f>
        <v>4.5443786982248602E-2</v>
      </c>
      <c r="S181" s="29"/>
      <c r="T181" s="29"/>
      <c r="U181" s="106"/>
      <c r="V181" s="106"/>
      <c r="W181" s="19">
        <v>0.04</v>
      </c>
      <c r="X181" s="8"/>
      <c r="Y181" s="8"/>
      <c r="Z181" s="8"/>
      <c r="AA181" s="8"/>
      <c r="AB181" s="19">
        <v>0.06</v>
      </c>
      <c r="AC181" s="19">
        <v>0.05</v>
      </c>
      <c r="AD181" s="19">
        <v>0.05</v>
      </c>
      <c r="AE181" s="19">
        <v>0.04</v>
      </c>
      <c r="AF181" s="19">
        <v>0.04</v>
      </c>
    </row>
    <row r="182" spans="2:32" x14ac:dyDescent="0.3">
      <c r="B182" s="75" t="s">
        <v>17</v>
      </c>
      <c r="C182" s="83">
        <v>3711</v>
      </c>
      <c r="D182" s="86">
        <v>923</v>
      </c>
      <c r="E182" s="86">
        <v>856</v>
      </c>
      <c r="F182" s="86">
        <v>710</v>
      </c>
      <c r="G182" s="55">
        <v>813</v>
      </c>
      <c r="H182" s="61">
        <f>SUM(D182:G182)</f>
        <v>3302</v>
      </c>
      <c r="I182" s="29">
        <v>766</v>
      </c>
      <c r="J182" s="29">
        <v>786</v>
      </c>
      <c r="K182" s="29">
        <v>835</v>
      </c>
      <c r="L182" s="29">
        <v>945</v>
      </c>
      <c r="M182" s="61">
        <f>SUM(I182:L182)</f>
        <v>3332</v>
      </c>
      <c r="N182" s="29">
        <v>822</v>
      </c>
      <c r="O182" s="29">
        <v>746</v>
      </c>
      <c r="P182" s="29">
        <v>826</v>
      </c>
      <c r="Q182" s="29">
        <v>822</v>
      </c>
      <c r="R182" s="61">
        <f>SUM(N182:Q182)</f>
        <v>3216</v>
      </c>
      <c r="S182" s="29">
        <v>786</v>
      </c>
      <c r="T182" s="29">
        <v>758</v>
      </c>
      <c r="U182" s="89">
        <f t="shared" ref="U182:AF182" si="93">U122+U101</f>
        <v>795.09740236040489</v>
      </c>
      <c r="V182" s="89">
        <f t="shared" si="93"/>
        <v>800.17617249541115</v>
      </c>
      <c r="W182" s="45">
        <f t="shared" si="93"/>
        <v>3139.2735748558162</v>
      </c>
      <c r="X182" s="32">
        <f t="shared" si="93"/>
        <v>783.0846520034263</v>
      </c>
      <c r="Y182" s="32">
        <f t="shared" si="93"/>
        <v>736.92105819187384</v>
      </c>
      <c r="Z182" s="32">
        <f t="shared" si="93"/>
        <v>789.4941920174457</v>
      </c>
      <c r="AA182" s="32">
        <f t="shared" si="93"/>
        <v>790.06591654157955</v>
      </c>
      <c r="AB182" s="61">
        <f t="shared" si="93"/>
        <v>3099.5658187543254</v>
      </c>
      <c r="AC182" s="61">
        <f t="shared" si="93"/>
        <v>2689.6954864216068</v>
      </c>
      <c r="AD182" s="61">
        <f t="shared" si="93"/>
        <v>2748.5351916547424</v>
      </c>
      <c r="AE182" s="61">
        <f t="shared" si="93"/>
        <v>2816.2121875493572</v>
      </c>
      <c r="AF182" s="61" t="e">
        <f t="shared" si="93"/>
        <v>#REF!</v>
      </c>
    </row>
    <row r="183" spans="2:32" x14ac:dyDescent="0.3">
      <c r="B183" s="77" t="s">
        <v>1</v>
      </c>
      <c r="C183" s="83"/>
      <c r="D183" s="86"/>
      <c r="E183" s="86"/>
      <c r="F183" s="86"/>
      <c r="G183" s="55"/>
      <c r="H183" s="91">
        <f>H182/C182-1</f>
        <v>-0.11021288062516843</v>
      </c>
      <c r="I183" s="29"/>
      <c r="J183" s="29"/>
      <c r="K183" s="29"/>
      <c r="L183" s="29"/>
      <c r="M183" s="91">
        <f>M182/H182-1</f>
        <v>9.0854027861901887E-3</v>
      </c>
      <c r="N183" s="29"/>
      <c r="O183" s="29"/>
      <c r="P183" s="29"/>
      <c r="Q183" s="29"/>
      <c r="R183" s="91">
        <f>R182/M182-1</f>
        <v>-3.481392557022811E-2</v>
      </c>
      <c r="S183" s="29"/>
      <c r="T183" s="29"/>
      <c r="U183" s="106"/>
      <c r="V183" s="106"/>
      <c r="W183" s="19">
        <f>(W182-R182)/R182</f>
        <v>-2.3857719261251197E-2</v>
      </c>
      <c r="X183" s="8"/>
      <c r="Y183" s="8"/>
      <c r="Z183" s="8"/>
      <c r="AA183" s="8"/>
      <c r="AB183" s="25">
        <f>(AB182-W182)/W182</f>
        <v>-1.2648708420805441E-2</v>
      </c>
      <c r="AC183" s="91">
        <f>(AC182-AB182)/AB182</f>
        <v>-0.13223475683360067</v>
      </c>
      <c r="AD183" s="91">
        <f>(AD182-AC182)/AC182</f>
        <v>2.1875972774678846E-2</v>
      </c>
      <c r="AE183" s="91">
        <f>(AE182-AD182)/AD182</f>
        <v>2.4622932280474134E-2</v>
      </c>
      <c r="AF183" s="91" t="e">
        <f>(AF182-AE182)/AE182</f>
        <v>#REF!</v>
      </c>
    </row>
    <row r="184" spans="2:32" x14ac:dyDescent="0.3">
      <c r="B184" s="75" t="s">
        <v>16</v>
      </c>
      <c r="C184" s="83">
        <v>3988</v>
      </c>
      <c r="D184" s="86">
        <v>961</v>
      </c>
      <c r="E184" s="86">
        <v>814</v>
      </c>
      <c r="F184" s="86">
        <v>558</v>
      </c>
      <c r="G184" s="55">
        <v>741</v>
      </c>
      <c r="H184" s="61">
        <f>SUM(D184:G184)</f>
        <v>3074</v>
      </c>
      <c r="I184" s="29">
        <v>646</v>
      </c>
      <c r="J184" s="29">
        <v>557</v>
      </c>
      <c r="K184" s="29">
        <v>638</v>
      </c>
      <c r="L184" s="29">
        <v>698</v>
      </c>
      <c r="M184" s="61">
        <f>SUM(I184:L184)</f>
        <v>2539</v>
      </c>
      <c r="N184" s="29">
        <v>699</v>
      </c>
      <c r="O184" s="29">
        <v>639</v>
      </c>
      <c r="P184" s="29">
        <v>729</v>
      </c>
      <c r="Q184" s="29">
        <v>751</v>
      </c>
      <c r="R184" s="61">
        <f>SUM(N184:Q184)</f>
        <v>2818</v>
      </c>
      <c r="S184" s="29">
        <v>739</v>
      </c>
      <c r="T184" s="29">
        <v>678</v>
      </c>
      <c r="U184" s="89">
        <f>(P184/R184)*W184</f>
        <v>765.45</v>
      </c>
      <c r="V184" s="89">
        <f>W184-SUM(S184:U184)</f>
        <v>776.45000000000027</v>
      </c>
      <c r="W184" s="101">
        <f>R184*(1+W185)</f>
        <v>2958.9</v>
      </c>
      <c r="X184" s="89">
        <f>(S184/W184)*AB184</f>
        <v>775.95</v>
      </c>
      <c r="Y184" s="89">
        <f>(T184/W184)*AB184</f>
        <v>711.9</v>
      </c>
      <c r="Z184" s="89">
        <f>(U184/W184)*AB184</f>
        <v>803.72250000000008</v>
      </c>
      <c r="AA184" s="89">
        <f>(V184/W184)*AB184</f>
        <v>815.27250000000038</v>
      </c>
      <c r="AB184" s="88">
        <f>W184*(1+AB185)</f>
        <v>3106.8450000000003</v>
      </c>
      <c r="AC184" s="88">
        <f>AB184*(1+AC185)</f>
        <v>3262.1872500000004</v>
      </c>
      <c r="AD184" s="88">
        <f>AC184*(1+AD185)</f>
        <v>3392.6747400000004</v>
      </c>
      <c r="AE184" s="88">
        <f>AD184*(1+AE185)</f>
        <v>3528.3817296000007</v>
      </c>
      <c r="AF184" s="88">
        <f>AE184*(1+AF185)</f>
        <v>3669.5169987840009</v>
      </c>
    </row>
    <row r="185" spans="2:32" x14ac:dyDescent="0.3">
      <c r="B185" s="77" t="s">
        <v>1</v>
      </c>
      <c r="C185" s="83"/>
      <c r="D185" s="86"/>
      <c r="E185" s="86"/>
      <c r="F185" s="86"/>
      <c r="G185" s="55"/>
      <c r="H185" s="91">
        <f>H184/C184-1</f>
        <v>-0.22918756268806417</v>
      </c>
      <c r="I185" s="29"/>
      <c r="J185" s="29"/>
      <c r="K185" s="29"/>
      <c r="L185" s="29"/>
      <c r="M185" s="91">
        <f>M184/H184-1</f>
        <v>-0.17404033832140531</v>
      </c>
      <c r="N185" s="29"/>
      <c r="O185" s="29"/>
      <c r="P185" s="29"/>
      <c r="Q185" s="29"/>
      <c r="R185" s="91">
        <f>R184/M184-1</f>
        <v>0.10988578180385988</v>
      </c>
      <c r="S185" s="29"/>
      <c r="T185" s="105"/>
      <c r="U185" s="106"/>
      <c r="V185" s="106"/>
      <c r="W185" s="19">
        <v>0.05</v>
      </c>
      <c r="X185" s="8"/>
      <c r="Y185" s="8"/>
      <c r="Z185" s="8"/>
      <c r="AA185" s="8"/>
      <c r="AB185" s="19">
        <v>0.05</v>
      </c>
      <c r="AC185" s="19">
        <v>0.05</v>
      </c>
      <c r="AD185" s="19">
        <v>0.04</v>
      </c>
      <c r="AE185" s="19">
        <v>0.04</v>
      </c>
      <c r="AF185" s="19">
        <v>0.04</v>
      </c>
    </row>
    <row r="186" spans="2:32" x14ac:dyDescent="0.3">
      <c r="B186" s="57"/>
      <c r="C186" s="81"/>
      <c r="D186" s="107"/>
      <c r="E186" s="107"/>
      <c r="F186" s="107"/>
      <c r="G186" s="107"/>
      <c r="H186" s="45"/>
      <c r="I186" s="82"/>
      <c r="J186" s="82"/>
      <c r="K186" s="82"/>
      <c r="L186" s="73"/>
      <c r="M186" s="81"/>
      <c r="N186" s="82"/>
      <c r="O186" s="82"/>
      <c r="P186" s="82"/>
      <c r="Q186" s="73"/>
      <c r="R186" s="81"/>
      <c r="S186" s="82"/>
      <c r="T186" s="82"/>
      <c r="U186" s="8"/>
      <c r="V186" s="8"/>
      <c r="X186" s="8"/>
      <c r="Y186" s="8"/>
      <c r="Z186" s="8"/>
      <c r="AA186" s="8"/>
      <c r="AB186" s="9"/>
      <c r="AC186" s="9"/>
      <c r="AD186" s="9"/>
      <c r="AE186" s="9"/>
      <c r="AF186" s="9"/>
    </row>
    <row r="187" spans="2:32" s="2" customFormat="1" x14ac:dyDescent="0.3">
      <c r="B187" s="1" t="s">
        <v>50</v>
      </c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</row>
    <row r="188" spans="2:32" x14ac:dyDescent="0.3">
      <c r="B188" s="108" t="s">
        <v>49</v>
      </c>
      <c r="C188" s="81"/>
      <c r="D188" s="109">
        <v>-7.0000000000000007E-2</v>
      </c>
      <c r="E188" s="109">
        <v>-0.02</v>
      </c>
      <c r="F188" s="109">
        <v>-0.37</v>
      </c>
      <c r="G188" s="109">
        <v>-0.28999999999999998</v>
      </c>
      <c r="H188" s="110">
        <v>-0.28999999999999998</v>
      </c>
      <c r="I188" s="111">
        <v>-0.21</v>
      </c>
      <c r="J188" s="111">
        <v>-0.11</v>
      </c>
      <c r="K188" s="111">
        <v>0.47</v>
      </c>
      <c r="L188" s="111">
        <v>0.38</v>
      </c>
      <c r="M188" s="81"/>
      <c r="N188" s="109">
        <v>0.4</v>
      </c>
      <c r="O188" s="109">
        <v>0.38</v>
      </c>
      <c r="P188" s="109">
        <v>0.4</v>
      </c>
      <c r="Q188" s="109">
        <v>0.36</v>
      </c>
      <c r="R188" s="110">
        <v>0.36</v>
      </c>
      <c r="S188" s="109">
        <v>0.22</v>
      </c>
      <c r="T188" s="109">
        <v>0.24</v>
      </c>
      <c r="U188" s="109">
        <v>0.14000000000000001</v>
      </c>
      <c r="V188" s="109">
        <v>0.13</v>
      </c>
      <c r="X188" s="109">
        <v>0.13600000000000001</v>
      </c>
      <c r="Y188" s="109">
        <v>0.13800000000000001</v>
      </c>
      <c r="Z188" s="109">
        <v>0.13900000000000001</v>
      </c>
      <c r="AA188" s="109">
        <v>0.13600000000000001</v>
      </c>
      <c r="AC188" s="110"/>
      <c r="AD188" s="110"/>
      <c r="AE188" s="110"/>
      <c r="AF188" s="110"/>
    </row>
    <row r="189" spans="2:32" x14ac:dyDescent="0.3">
      <c r="B189" s="108" t="s">
        <v>48</v>
      </c>
      <c r="C189" s="81"/>
      <c r="D189" s="82"/>
      <c r="E189" s="82"/>
      <c r="F189" s="82"/>
      <c r="G189" s="82"/>
      <c r="H189" s="81"/>
      <c r="I189" s="82"/>
      <c r="J189" s="82"/>
      <c r="K189" s="82"/>
      <c r="L189" s="82"/>
      <c r="M189" s="81"/>
      <c r="N189" s="82"/>
      <c r="O189" s="82"/>
      <c r="P189" s="82"/>
      <c r="Q189" s="82"/>
      <c r="R189" s="81"/>
      <c r="S189" s="109">
        <v>0.33</v>
      </c>
      <c r="T189" s="82"/>
      <c r="U189" s="8"/>
      <c r="V189" s="8"/>
      <c r="X189" s="8"/>
      <c r="Y189" s="8"/>
      <c r="Z189" s="8"/>
      <c r="AA189" s="8"/>
      <c r="AC189" s="110">
        <v>0.1343</v>
      </c>
      <c r="AD189" s="110">
        <v>0.13</v>
      </c>
      <c r="AE189" s="110">
        <v>0.15</v>
      </c>
      <c r="AF189" s="110">
        <v>0.08</v>
      </c>
    </row>
    <row r="190" spans="2:32" x14ac:dyDescent="0.3">
      <c r="B190" s="108"/>
      <c r="C190" s="81"/>
      <c r="D190" s="82"/>
      <c r="E190" s="82"/>
      <c r="F190" s="82"/>
      <c r="G190" s="82"/>
      <c r="H190" s="81"/>
      <c r="I190" s="82"/>
      <c r="J190" s="82"/>
      <c r="K190" s="82"/>
      <c r="L190" s="82"/>
      <c r="M190" s="81"/>
      <c r="N190" s="82"/>
      <c r="O190" s="82"/>
      <c r="P190" s="82"/>
      <c r="Q190" s="82"/>
      <c r="R190" s="81"/>
      <c r="S190" s="82"/>
      <c r="T190" s="82"/>
      <c r="U190" s="8"/>
      <c r="V190" s="8"/>
      <c r="X190" s="8"/>
      <c r="Y190" s="8"/>
      <c r="Z190" s="8"/>
      <c r="AA190" s="8"/>
    </row>
    <row r="191" spans="2:32" s="2" customFormat="1" x14ac:dyDescent="0.3">
      <c r="B191" s="72" t="s">
        <v>47</v>
      </c>
      <c r="C191" s="112"/>
      <c r="D191" s="112"/>
      <c r="E191" s="112"/>
      <c r="F191" s="112"/>
      <c r="G191" s="112"/>
      <c r="H191" s="112"/>
      <c r="I191" s="112"/>
      <c r="J191" s="112"/>
      <c r="K191" s="112"/>
      <c r="L191" s="112"/>
      <c r="M191" s="112"/>
      <c r="N191" s="112"/>
      <c r="O191" s="112"/>
      <c r="P191" s="112"/>
      <c r="Q191" s="112"/>
      <c r="R191" s="112"/>
      <c r="S191" s="112"/>
      <c r="T191" s="112"/>
      <c r="U191" s="113"/>
      <c r="V191" s="113"/>
      <c r="W191" s="113"/>
      <c r="X191" s="113"/>
      <c r="Y191" s="113"/>
      <c r="Z191" s="113"/>
      <c r="AA191" s="113"/>
      <c r="AB191" s="113"/>
      <c r="AC191" s="113"/>
      <c r="AD191" s="113"/>
      <c r="AE191" s="113"/>
      <c r="AF191" s="113"/>
    </row>
    <row r="192" spans="2:32" x14ac:dyDescent="0.3">
      <c r="B192" s="26" t="s">
        <v>46</v>
      </c>
      <c r="C192" s="81"/>
      <c r="D192" s="28">
        <f t="shared" ref="D192:AF192" si="94">SUM(D194,D204)</f>
        <v>54845</v>
      </c>
      <c r="E192" s="28">
        <f t="shared" si="94"/>
        <v>50697</v>
      </c>
      <c r="F192" s="28">
        <f t="shared" si="94"/>
        <v>45154</v>
      </c>
      <c r="G192" s="28">
        <f t="shared" si="94"/>
        <v>54116</v>
      </c>
      <c r="H192" s="27">
        <f t="shared" si="94"/>
        <v>201510</v>
      </c>
      <c r="I192" s="28">
        <f t="shared" si="94"/>
        <v>56016</v>
      </c>
      <c r="J192" s="28">
        <f t="shared" si="94"/>
        <v>53447</v>
      </c>
      <c r="K192" s="28">
        <f t="shared" si="94"/>
        <v>59482</v>
      </c>
      <c r="L192" s="28">
        <f t="shared" si="94"/>
        <v>63465</v>
      </c>
      <c r="M192" s="27">
        <f t="shared" si="94"/>
        <v>232410</v>
      </c>
      <c r="N192" s="28">
        <f t="shared" si="94"/>
        <v>66680</v>
      </c>
      <c r="O192" s="28">
        <f t="shared" si="94"/>
        <v>61365</v>
      </c>
      <c r="P192" s="28">
        <f t="shared" si="94"/>
        <v>63963</v>
      </c>
      <c r="Q192" s="28">
        <f t="shared" si="94"/>
        <v>66247</v>
      </c>
      <c r="R192" s="27">
        <f t="shared" si="94"/>
        <v>258255</v>
      </c>
      <c r="S192" s="28">
        <f t="shared" si="94"/>
        <v>67848</v>
      </c>
      <c r="T192" s="114">
        <f t="shared" si="94"/>
        <v>61910.469313567599</v>
      </c>
      <c r="U192" s="114">
        <f t="shared" si="94"/>
        <v>67883.364373468168</v>
      </c>
      <c r="V192" s="114">
        <f t="shared" si="94"/>
        <v>70280.867400521543</v>
      </c>
      <c r="W192" s="115">
        <f t="shared" si="94"/>
        <v>267922.7010875573</v>
      </c>
      <c r="X192" s="114">
        <f t="shared" si="94"/>
        <v>74342.423731766583</v>
      </c>
      <c r="Y192" s="114">
        <f t="shared" si="94"/>
        <v>67773.644293902267</v>
      </c>
      <c r="Z192" s="114">
        <f t="shared" si="94"/>
        <v>73921.677975986328</v>
      </c>
      <c r="AA192" s="114">
        <f t="shared" si="94"/>
        <v>76389.979290837742</v>
      </c>
      <c r="AB192" s="115">
        <f t="shared" si="94"/>
        <v>292427.72529249295</v>
      </c>
      <c r="AC192" s="115">
        <f t="shared" si="94"/>
        <v>311889.05594236474</v>
      </c>
      <c r="AD192" s="115">
        <f t="shared" si="94"/>
        <v>331349.59278007509</v>
      </c>
      <c r="AE192" s="115">
        <f t="shared" si="94"/>
        <v>348575.50570422539</v>
      </c>
      <c r="AF192" s="115" t="e">
        <f t="shared" si="94"/>
        <v>#REF!</v>
      </c>
    </row>
    <row r="193" spans="2:32" x14ac:dyDescent="0.3">
      <c r="B193" s="14" t="s">
        <v>1</v>
      </c>
      <c r="C193" s="81"/>
      <c r="D193" s="82"/>
      <c r="E193" s="82"/>
      <c r="F193" s="82"/>
      <c r="G193" s="29"/>
      <c r="H193" s="27"/>
      <c r="I193" s="29"/>
      <c r="J193" s="29"/>
      <c r="K193" s="29"/>
      <c r="L193" s="29"/>
      <c r="M193" s="27"/>
      <c r="N193" s="29"/>
      <c r="O193" s="29"/>
      <c r="P193" s="29"/>
      <c r="Q193" s="29"/>
      <c r="R193" s="27"/>
      <c r="S193" s="116">
        <f>S192/N192-1</f>
        <v>1.75164967006598E-2</v>
      </c>
      <c r="T193" s="82"/>
      <c r="U193" s="117"/>
      <c r="V193" s="117"/>
      <c r="W193" s="118"/>
      <c r="X193" s="117"/>
      <c r="Y193" s="117"/>
      <c r="Z193" s="117"/>
      <c r="AA193" s="117"/>
      <c r="AB193" s="118"/>
      <c r="AC193" s="118"/>
      <c r="AD193" s="118"/>
      <c r="AE193" s="118"/>
      <c r="AF193" s="118"/>
    </row>
    <row r="194" spans="2:32" x14ac:dyDescent="0.3">
      <c r="B194" s="108" t="s">
        <v>45</v>
      </c>
      <c r="C194" s="81"/>
      <c r="D194" s="28">
        <f t="shared" ref="D194:Q194" si="95">SUM(D196,D200)</f>
        <v>5518</v>
      </c>
      <c r="E194" s="28">
        <f t="shared" si="95"/>
        <v>4988</v>
      </c>
      <c r="F194" s="28">
        <f t="shared" si="95"/>
        <v>3756</v>
      </c>
      <c r="G194" s="28">
        <f t="shared" si="95"/>
        <v>4467</v>
      </c>
      <c r="H194" s="27">
        <f t="shared" si="95"/>
        <v>15427</v>
      </c>
      <c r="I194" s="28">
        <f t="shared" si="95"/>
        <v>4455</v>
      </c>
      <c r="J194" s="28">
        <f t="shared" si="95"/>
        <v>4205</v>
      </c>
      <c r="K194" s="28">
        <f t="shared" si="95"/>
        <v>4341</v>
      </c>
      <c r="L194" s="28">
        <f t="shared" si="95"/>
        <v>4555</v>
      </c>
      <c r="M194" s="27">
        <f t="shared" si="95"/>
        <v>17556</v>
      </c>
      <c r="N194" s="28">
        <f t="shared" si="95"/>
        <v>4534</v>
      </c>
      <c r="O194" s="28">
        <f t="shared" si="95"/>
        <v>4162</v>
      </c>
      <c r="P194" s="28">
        <f t="shared" si="95"/>
        <v>4314</v>
      </c>
      <c r="Q194" s="28">
        <f t="shared" si="95"/>
        <v>4373</v>
      </c>
      <c r="R194" s="76">
        <f>SUM(N194:Q194)</f>
        <v>17383</v>
      </c>
      <c r="S194" s="28">
        <f t="shared" ref="S194:AF194" si="96">SUM(S196,S200)</f>
        <v>4417</v>
      </c>
      <c r="T194" s="114">
        <f t="shared" si="96"/>
        <v>4180.7193135675989</v>
      </c>
      <c r="U194" s="114">
        <f t="shared" si="96"/>
        <v>4525.0143734681669</v>
      </c>
      <c r="V194" s="114">
        <f t="shared" si="96"/>
        <v>4839.0374005215454</v>
      </c>
      <c r="W194" s="115">
        <f t="shared" si="96"/>
        <v>17961.77108755731</v>
      </c>
      <c r="X194" s="114">
        <f t="shared" si="96"/>
        <v>4770.2487317665873</v>
      </c>
      <c r="Y194" s="114">
        <f t="shared" si="96"/>
        <v>4485.6592939022694</v>
      </c>
      <c r="Z194" s="114">
        <f t="shared" si="96"/>
        <v>4704.7576259863217</v>
      </c>
      <c r="AA194" s="114">
        <f t="shared" si="96"/>
        <v>5015.2468408377317</v>
      </c>
      <c r="AB194" s="115">
        <f t="shared" si="96"/>
        <v>18975.912492492913</v>
      </c>
      <c r="AC194" s="115">
        <f t="shared" si="96"/>
        <v>19246.803712364774</v>
      </c>
      <c r="AD194" s="115">
        <f t="shared" si="96"/>
        <v>19944.885409035101</v>
      </c>
      <c r="AE194" s="115">
        <f t="shared" si="96"/>
        <v>20583.986323649293</v>
      </c>
      <c r="AF194" s="115" t="e">
        <f t="shared" si="96"/>
        <v>#REF!</v>
      </c>
    </row>
    <row r="195" spans="2:32" x14ac:dyDescent="0.3">
      <c r="B195" s="119" t="s">
        <v>1</v>
      </c>
      <c r="C195" s="81"/>
      <c r="D195" s="82"/>
      <c r="E195" s="82"/>
      <c r="F195" s="82"/>
      <c r="G195" s="29"/>
      <c r="H195" s="27"/>
      <c r="I195" s="29"/>
      <c r="J195" s="29"/>
      <c r="K195" s="29"/>
      <c r="L195" s="29"/>
      <c r="M195" s="27"/>
      <c r="N195" s="29"/>
      <c r="O195" s="29"/>
      <c r="P195" s="29"/>
      <c r="Q195" s="29"/>
      <c r="R195" s="27"/>
      <c r="S195" s="29"/>
      <c r="T195" s="82"/>
      <c r="U195" s="117"/>
      <c r="V195" s="117"/>
      <c r="W195" s="118"/>
      <c r="X195" s="117"/>
      <c r="Y195" s="117"/>
      <c r="Z195" s="117"/>
      <c r="AA195" s="117"/>
      <c r="AB195" s="27"/>
      <c r="AC195" s="118"/>
      <c r="AD195" s="118"/>
      <c r="AE195" s="118"/>
      <c r="AF195" s="118"/>
    </row>
    <row r="196" spans="2:32" x14ac:dyDescent="0.3">
      <c r="B196" s="120" t="s">
        <v>44</v>
      </c>
      <c r="C196" s="81"/>
      <c r="D196" s="28">
        <f>SUM(D101,D122)</f>
        <v>923</v>
      </c>
      <c r="E196" s="28">
        <f>SUM(E101,E122)</f>
        <v>857</v>
      </c>
      <c r="F196" s="28">
        <f>SUM(F101,F122)</f>
        <v>709</v>
      </c>
      <c r="G196" s="28">
        <f>SUM(G101,G122)</f>
        <v>813</v>
      </c>
      <c r="H196" s="27"/>
      <c r="I196" s="28">
        <f t="shared" ref="I196:Q196" si="97">SUM(I101,I122)</f>
        <v>766</v>
      </c>
      <c r="J196" s="28">
        <f t="shared" si="97"/>
        <v>787</v>
      </c>
      <c r="K196" s="28">
        <f t="shared" si="97"/>
        <v>836</v>
      </c>
      <c r="L196" s="28">
        <f t="shared" si="97"/>
        <v>946</v>
      </c>
      <c r="M196" s="27">
        <f t="shared" si="97"/>
        <v>3335</v>
      </c>
      <c r="N196" s="114">
        <f t="shared" si="97"/>
        <v>821</v>
      </c>
      <c r="O196" s="114">
        <f t="shared" si="97"/>
        <v>746</v>
      </c>
      <c r="P196" s="114">
        <f t="shared" si="97"/>
        <v>825</v>
      </c>
      <c r="Q196" s="114">
        <f t="shared" si="97"/>
        <v>821</v>
      </c>
      <c r="R196" s="27">
        <f>SUM(N196:Q196)</f>
        <v>3213</v>
      </c>
      <c r="S196" s="28">
        <f>SUM(S101,S122)</f>
        <v>786</v>
      </c>
      <c r="T196" s="28">
        <v>765.71931356759933</v>
      </c>
      <c r="U196" s="28">
        <v>795.09740236040489</v>
      </c>
      <c r="V196" s="28">
        <v>800.17617249541115</v>
      </c>
      <c r="W196" s="27">
        <f>SUM(S196:V196)</f>
        <v>3146.9928884234155</v>
      </c>
      <c r="X196" s="28">
        <f>AVERAGE(N196/$R$196,S196/$W$196)*$AB$196</f>
        <v>783.08465200342619</v>
      </c>
      <c r="Y196" s="28">
        <f>AVERAGE(O196/$R$196,T196/$W$196)*$AB$196</f>
        <v>736.92105819187384</v>
      </c>
      <c r="Z196" s="28">
        <f>AVERAGE(P196/$R$196,U196/$W$196)*$AB$196</f>
        <v>789.4941920174457</v>
      </c>
      <c r="AA196" s="28">
        <f>AB196-SUM(X196:Z196)</f>
        <v>790.06591654157955</v>
      </c>
      <c r="AB196" s="27">
        <v>3099.5658187543254</v>
      </c>
      <c r="AC196" s="27">
        <v>2689.6954864216068</v>
      </c>
      <c r="AD196" s="27">
        <v>2748.5351916547424</v>
      </c>
      <c r="AE196" s="27">
        <v>2816.2121875493572</v>
      </c>
      <c r="AF196" s="27" t="e">
        <v>#REF!</v>
      </c>
    </row>
    <row r="197" spans="2:32" x14ac:dyDescent="0.3">
      <c r="B197" s="121" t="s">
        <v>38</v>
      </c>
      <c r="C197" s="81"/>
      <c r="D197" s="82"/>
      <c r="E197" s="82"/>
      <c r="F197" s="82"/>
      <c r="G197" s="29"/>
      <c r="H197" s="27"/>
      <c r="I197" s="49">
        <f t="shared" ref="I197:S197" si="98">I101/I196</f>
        <v>1.3054830287206266E-2</v>
      </c>
      <c r="J197" s="49">
        <f t="shared" si="98"/>
        <v>1.2706480304955527E-2</v>
      </c>
      <c r="K197" s="49">
        <f t="shared" si="98"/>
        <v>1.3157894736842105E-2</v>
      </c>
      <c r="L197" s="49">
        <f t="shared" si="98"/>
        <v>1.7970401691331923E-2</v>
      </c>
      <c r="M197" s="48">
        <f t="shared" si="98"/>
        <v>1.4392803598200899E-2</v>
      </c>
      <c r="N197" s="122">
        <f t="shared" si="98"/>
        <v>1.705237515225335E-2</v>
      </c>
      <c r="O197" s="122">
        <f t="shared" si="98"/>
        <v>1.876675603217158E-2</v>
      </c>
      <c r="P197" s="122">
        <f t="shared" si="98"/>
        <v>1.8181818181818181E-2</v>
      </c>
      <c r="Q197" s="122">
        <f t="shared" si="98"/>
        <v>2.0706455542021926E-2</v>
      </c>
      <c r="R197" s="123">
        <f t="shared" si="98"/>
        <v>1.8674136321195144E-2</v>
      </c>
      <c r="S197" s="122">
        <f t="shared" si="98"/>
        <v>2.0356234096692113E-2</v>
      </c>
      <c r="T197" s="122">
        <f>AVERAGE(J197,O197)</f>
        <v>1.5736618168563553E-2</v>
      </c>
      <c r="U197" s="122">
        <f>AVERAGE(K197,P197)</f>
        <v>1.5669856459330143E-2</v>
      </c>
      <c r="V197" s="122">
        <f>AVERAGE(L197,Q197)</f>
        <v>1.9338428616676923E-2</v>
      </c>
      <c r="W197" s="123">
        <f>W101/W196</f>
        <v>1.9362360869289563E-2</v>
      </c>
      <c r="X197" s="122">
        <f>AVERAGE(N197,S197)</f>
        <v>1.8704304624472732E-2</v>
      </c>
      <c r="Y197" s="122">
        <f>AVERAGE(O197,T197)</f>
        <v>1.7251687100367567E-2</v>
      </c>
      <c r="Z197" s="122">
        <f>AVERAGE(P197,U197)</f>
        <v>1.6925837320574164E-2</v>
      </c>
      <c r="AA197" s="122">
        <f>AVERAGE(Q197,V197)</f>
        <v>2.0022442079349424E-2</v>
      </c>
      <c r="AB197" s="123">
        <f>AB101/AB196</f>
        <v>1.8241937100271065E-2</v>
      </c>
      <c r="AC197" s="123">
        <f>AVERAGE(S197,X197)</f>
        <v>1.9530269360582421E-2</v>
      </c>
      <c r="AD197" s="123">
        <f>AVERAGE(T197,Y197)</f>
        <v>1.6494152634465561E-2</v>
      </c>
      <c r="AE197" s="123">
        <f>AVERAGE(U197,Z197)</f>
        <v>1.6297846889952151E-2</v>
      </c>
      <c r="AF197" s="123">
        <f>AVERAGE(V197,AA197)</f>
        <v>1.9680435348013173E-2</v>
      </c>
    </row>
    <row r="198" spans="2:32" x14ac:dyDescent="0.3">
      <c r="B198" s="121" t="s">
        <v>37</v>
      </c>
      <c r="C198" s="81"/>
      <c r="D198" s="82"/>
      <c r="E198" s="82"/>
      <c r="F198" s="82"/>
      <c r="G198" s="29"/>
      <c r="H198" s="27"/>
      <c r="I198" s="49">
        <f t="shared" ref="I198:AF198" si="99">1-I197</f>
        <v>0.98694516971279378</v>
      </c>
      <c r="J198" s="49">
        <f t="shared" si="99"/>
        <v>0.98729351969504442</v>
      </c>
      <c r="K198" s="49">
        <f t="shared" si="99"/>
        <v>0.98684210526315785</v>
      </c>
      <c r="L198" s="49">
        <f t="shared" si="99"/>
        <v>0.98202959830866809</v>
      </c>
      <c r="M198" s="48">
        <f t="shared" si="99"/>
        <v>0.98560719640179906</v>
      </c>
      <c r="N198" s="122">
        <f t="shared" si="99"/>
        <v>0.98294762484774667</v>
      </c>
      <c r="O198" s="122">
        <f t="shared" si="99"/>
        <v>0.98123324396782841</v>
      </c>
      <c r="P198" s="122">
        <f t="shared" si="99"/>
        <v>0.98181818181818181</v>
      </c>
      <c r="Q198" s="122">
        <f t="shared" si="99"/>
        <v>0.97929354445797812</v>
      </c>
      <c r="R198" s="123">
        <f t="shared" si="99"/>
        <v>0.98132586367880481</v>
      </c>
      <c r="S198" s="122">
        <f t="shared" si="99"/>
        <v>0.97964376590330793</v>
      </c>
      <c r="T198" s="122">
        <f t="shared" si="99"/>
        <v>0.98426338183143647</v>
      </c>
      <c r="U198" s="122">
        <f t="shared" si="99"/>
        <v>0.98433014354066983</v>
      </c>
      <c r="V198" s="122">
        <f t="shared" si="99"/>
        <v>0.98066157138332311</v>
      </c>
      <c r="W198" s="123">
        <f t="shared" si="99"/>
        <v>0.98063763913071045</v>
      </c>
      <c r="X198" s="122">
        <f t="shared" si="99"/>
        <v>0.9812956953755273</v>
      </c>
      <c r="Y198" s="122">
        <f t="shared" si="99"/>
        <v>0.98274831289963238</v>
      </c>
      <c r="Z198" s="122">
        <f t="shared" si="99"/>
        <v>0.98307416267942582</v>
      </c>
      <c r="AA198" s="122">
        <f t="shared" si="99"/>
        <v>0.97997755792065055</v>
      </c>
      <c r="AB198" s="123">
        <f t="shared" si="99"/>
        <v>0.98175806289972889</v>
      </c>
      <c r="AC198" s="123">
        <f t="shared" si="99"/>
        <v>0.98046973063941756</v>
      </c>
      <c r="AD198" s="123">
        <f t="shared" si="99"/>
        <v>0.98350584736553448</v>
      </c>
      <c r="AE198" s="123">
        <f t="shared" si="99"/>
        <v>0.98370215311004783</v>
      </c>
      <c r="AF198" s="123">
        <f t="shared" si="99"/>
        <v>0.98031956465198677</v>
      </c>
    </row>
    <row r="199" spans="2:32" x14ac:dyDescent="0.3">
      <c r="B199" s="124" t="s">
        <v>43</v>
      </c>
      <c r="C199" s="81"/>
      <c r="D199" s="82"/>
      <c r="E199" s="82"/>
      <c r="F199" s="82"/>
      <c r="G199" s="29"/>
      <c r="H199" s="27"/>
      <c r="I199" s="28">
        <f t="shared" ref="I199:S199" si="100">(SUM(I97,I118)*1000)/I196</f>
        <v>186.68407310704961</v>
      </c>
      <c r="J199" s="28">
        <f t="shared" si="100"/>
        <v>200.76238881829732</v>
      </c>
      <c r="K199" s="28">
        <f t="shared" si="100"/>
        <v>202.15311004784689</v>
      </c>
      <c r="L199" s="28">
        <f t="shared" si="100"/>
        <v>190.27484143763215</v>
      </c>
      <c r="M199" s="27">
        <f t="shared" si="100"/>
        <v>194.90254872563719</v>
      </c>
      <c r="N199" s="114">
        <f t="shared" si="100"/>
        <v>186.35809987819732</v>
      </c>
      <c r="O199" s="114">
        <f t="shared" si="100"/>
        <v>191.68900804289544</v>
      </c>
      <c r="P199" s="114">
        <f t="shared" si="100"/>
        <v>189.09090909090909</v>
      </c>
      <c r="Q199" s="114">
        <f t="shared" si="100"/>
        <v>190.0121802679659</v>
      </c>
      <c r="R199" s="115">
        <f t="shared" si="100"/>
        <v>189.23124805477747</v>
      </c>
      <c r="S199" s="28">
        <f t="shared" si="100"/>
        <v>190.83969465648855</v>
      </c>
      <c r="T199" s="28">
        <f>AVERAGE(J199,O199)*0.985</f>
        <v>193.28231295413741</v>
      </c>
      <c r="U199" s="28">
        <f>AVERAGE(K199,P199)*1.03</f>
        <v>201.49066985645936</v>
      </c>
      <c r="V199" s="28">
        <f>AVERAGE(L199,Q199)*1.105</f>
        <v>210.1085794923429</v>
      </c>
      <c r="W199" s="115">
        <v>199.02446855008259</v>
      </c>
      <c r="X199" s="28">
        <v>199.51644592888061</v>
      </c>
      <c r="Y199" s="28">
        <v>209.41642563440749</v>
      </c>
      <c r="Z199" s="28">
        <v>212.66071361296935</v>
      </c>
      <c r="AA199" s="28">
        <v>217.06577318422822</v>
      </c>
      <c r="AB199" s="115">
        <v>209.69140386893966</v>
      </c>
      <c r="AC199" s="115">
        <v>251.79072764089892</v>
      </c>
      <c r="AD199" s="115">
        <v>256.95243755753734</v>
      </c>
      <c r="AE199" s="115">
        <v>261.73175289610754</v>
      </c>
      <c r="AF199" s="115" t="e">
        <v>#REF!</v>
      </c>
    </row>
    <row r="200" spans="2:32" x14ac:dyDescent="0.3">
      <c r="B200" s="120" t="s">
        <v>42</v>
      </c>
      <c r="C200" s="27">
        <f t="shared" ref="C200:AF200" si="101">SUM(C102,C123)</f>
        <v>17782</v>
      </c>
      <c r="D200" s="28">
        <f t="shared" si="101"/>
        <v>4595</v>
      </c>
      <c r="E200" s="28">
        <f t="shared" si="101"/>
        <v>4131</v>
      </c>
      <c r="F200" s="28">
        <f t="shared" si="101"/>
        <v>3047</v>
      </c>
      <c r="G200" s="28">
        <f t="shared" si="101"/>
        <v>3654</v>
      </c>
      <c r="H200" s="27">
        <f t="shared" si="101"/>
        <v>15427</v>
      </c>
      <c r="I200" s="28">
        <f t="shared" si="101"/>
        <v>3689</v>
      </c>
      <c r="J200" s="28">
        <f t="shared" si="101"/>
        <v>3418</v>
      </c>
      <c r="K200" s="28">
        <f t="shared" si="101"/>
        <v>3505</v>
      </c>
      <c r="L200" s="28">
        <f t="shared" si="101"/>
        <v>3609</v>
      </c>
      <c r="M200" s="27">
        <f t="shared" si="101"/>
        <v>14221</v>
      </c>
      <c r="N200" s="114">
        <f t="shared" si="101"/>
        <v>3713</v>
      </c>
      <c r="O200" s="114">
        <f t="shared" si="101"/>
        <v>3416</v>
      </c>
      <c r="P200" s="114">
        <f t="shared" si="101"/>
        <v>3489</v>
      </c>
      <c r="Q200" s="114">
        <f t="shared" si="101"/>
        <v>3552</v>
      </c>
      <c r="R200" s="27">
        <f t="shared" si="101"/>
        <v>14170</v>
      </c>
      <c r="S200" s="28">
        <f t="shared" si="101"/>
        <v>3631</v>
      </c>
      <c r="T200" s="28">
        <f t="shared" si="101"/>
        <v>3415</v>
      </c>
      <c r="U200" s="28">
        <f t="shared" si="101"/>
        <v>3729.916971107762</v>
      </c>
      <c r="V200" s="28">
        <f t="shared" si="101"/>
        <v>4038.8612280261341</v>
      </c>
      <c r="W200" s="27">
        <f t="shared" si="101"/>
        <v>14814.778199133896</v>
      </c>
      <c r="X200" s="28">
        <f t="shared" si="101"/>
        <v>3987.1640797631612</v>
      </c>
      <c r="Y200" s="28">
        <f t="shared" si="101"/>
        <v>3748.7382357103957</v>
      </c>
      <c r="Z200" s="28">
        <f t="shared" si="101"/>
        <v>3915.2634339688761</v>
      </c>
      <c r="AA200" s="28">
        <f t="shared" si="101"/>
        <v>4225.1809242961526</v>
      </c>
      <c r="AB200" s="27">
        <f t="shared" si="101"/>
        <v>15876.346673738586</v>
      </c>
      <c r="AC200" s="27">
        <f t="shared" si="101"/>
        <v>16557.108225943168</v>
      </c>
      <c r="AD200" s="27">
        <f t="shared" si="101"/>
        <v>17196.350217380357</v>
      </c>
      <c r="AE200" s="27">
        <f t="shared" si="101"/>
        <v>17767.774136099935</v>
      </c>
      <c r="AF200" s="27">
        <f t="shared" si="101"/>
        <v>18399.727018563448</v>
      </c>
    </row>
    <row r="201" spans="2:32" x14ac:dyDescent="0.3">
      <c r="B201" s="121" t="s">
        <v>1</v>
      </c>
      <c r="C201" s="81"/>
      <c r="D201" s="82"/>
      <c r="E201" s="82"/>
      <c r="F201" s="82"/>
      <c r="G201" s="29"/>
      <c r="H201" s="125">
        <f t="shared" ref="H201:AB201" si="102">H200/C200-1</f>
        <v>-0.13243729614216626</v>
      </c>
      <c r="I201" s="116">
        <f t="shared" si="102"/>
        <v>-0.19717083786724698</v>
      </c>
      <c r="J201" s="116">
        <f t="shared" si="102"/>
        <v>-0.17259743403534256</v>
      </c>
      <c r="K201" s="116">
        <f t="shared" si="102"/>
        <v>0.15031178208073515</v>
      </c>
      <c r="L201" s="116">
        <f t="shared" si="102"/>
        <v>-1.2315270935960632E-2</v>
      </c>
      <c r="M201" s="125">
        <f t="shared" si="102"/>
        <v>-7.8174628897387688E-2</v>
      </c>
      <c r="N201" s="116">
        <f t="shared" si="102"/>
        <v>6.5058281377066152E-3</v>
      </c>
      <c r="O201" s="116">
        <f t="shared" si="102"/>
        <v>-5.8513750731425951E-4</v>
      </c>
      <c r="P201" s="116">
        <f t="shared" si="102"/>
        <v>-4.5649072753209952E-3</v>
      </c>
      <c r="Q201" s="116">
        <f t="shared" si="102"/>
        <v>-1.5793848711554426E-2</v>
      </c>
      <c r="R201" s="125">
        <f t="shared" si="102"/>
        <v>-3.586245692989265E-3</v>
      </c>
      <c r="S201" s="116">
        <f t="shared" si="102"/>
        <v>-2.2084567734985239E-2</v>
      </c>
      <c r="T201" s="116">
        <f t="shared" si="102"/>
        <v>-2.9274004683843557E-4</v>
      </c>
      <c r="U201" s="116">
        <f t="shared" si="102"/>
        <v>6.9050435972416668E-2</v>
      </c>
      <c r="V201" s="116">
        <f t="shared" si="102"/>
        <v>0.1370667871695197</v>
      </c>
      <c r="W201" s="118">
        <f t="shared" si="102"/>
        <v>4.5503048633302567E-2</v>
      </c>
      <c r="X201" s="117">
        <f t="shared" si="102"/>
        <v>9.8089804396354063E-2</v>
      </c>
      <c r="Y201" s="117">
        <f t="shared" si="102"/>
        <v>9.7727155405679555E-2</v>
      </c>
      <c r="Z201" s="117">
        <f t="shared" si="102"/>
        <v>4.9691846841852794E-2</v>
      </c>
      <c r="AA201" s="117">
        <f t="shared" si="102"/>
        <v>4.613174005017151E-2</v>
      </c>
      <c r="AB201" s="118">
        <f t="shared" si="102"/>
        <v>7.1656049137931221E-2</v>
      </c>
      <c r="AC201" s="118">
        <f>AC200/AB200-1</f>
        <v>4.2878980044612103E-2</v>
      </c>
      <c r="AD201" s="118">
        <f>AD200/AC200-1</f>
        <v>3.8608311470451628E-2</v>
      </c>
      <c r="AE201" s="118">
        <f>AE200/AD200-1</f>
        <v>3.3229372017676173E-2</v>
      </c>
      <c r="AF201" s="118">
        <f>AF200/AE200-1</f>
        <v>3.556736356635315E-2</v>
      </c>
    </row>
    <row r="202" spans="2:32" x14ac:dyDescent="0.3">
      <c r="B202" s="121" t="s">
        <v>38</v>
      </c>
      <c r="C202" s="81">
        <f t="shared" ref="C202:AF202" si="103">C123/C200</f>
        <v>0.95124282982791586</v>
      </c>
      <c r="D202" s="82">
        <f t="shared" si="103"/>
        <v>0.95451577801958654</v>
      </c>
      <c r="E202" s="82">
        <f t="shared" si="103"/>
        <v>0.95497458242556277</v>
      </c>
      <c r="F202" s="82">
        <f t="shared" si="103"/>
        <v>0.95602231703314733</v>
      </c>
      <c r="G202" s="82">
        <f t="shared" si="103"/>
        <v>0.95511767925561031</v>
      </c>
      <c r="H202" s="81">
        <f t="shared" si="103"/>
        <v>0.95507875802165032</v>
      </c>
      <c r="I202" s="82">
        <f t="shared" si="103"/>
        <v>0.95716996476009764</v>
      </c>
      <c r="J202" s="82">
        <f t="shared" si="103"/>
        <v>0.95728496196606205</v>
      </c>
      <c r="K202" s="82">
        <f t="shared" si="103"/>
        <v>0.95349500713266766</v>
      </c>
      <c r="L202" s="82">
        <f t="shared" si="103"/>
        <v>0.95151011360487669</v>
      </c>
      <c r="M202" s="81">
        <f t="shared" si="103"/>
        <v>0.95485549539413539</v>
      </c>
      <c r="N202" s="82">
        <f t="shared" si="103"/>
        <v>0.952060328575276</v>
      </c>
      <c r="O202" s="82">
        <f t="shared" si="103"/>
        <v>0.95228337236533955</v>
      </c>
      <c r="P202" s="82">
        <f t="shared" si="103"/>
        <v>0.94984236170822589</v>
      </c>
      <c r="Q202" s="82">
        <f t="shared" si="103"/>
        <v>0.94819819819819817</v>
      </c>
      <c r="R202" s="81">
        <f t="shared" si="103"/>
        <v>0.95059985885673959</v>
      </c>
      <c r="S202" s="82">
        <f t="shared" si="103"/>
        <v>0.9490498485265767</v>
      </c>
      <c r="T202" s="82">
        <f t="shared" si="103"/>
        <v>0.94816983894582718</v>
      </c>
      <c r="U202" s="117">
        <f t="shared" si="103"/>
        <v>0.95506415493801611</v>
      </c>
      <c r="V202" s="117">
        <f t="shared" si="103"/>
        <v>0.95039412925706068</v>
      </c>
      <c r="W202" s="118">
        <f t="shared" si="103"/>
        <v>0.95072769977909144</v>
      </c>
      <c r="X202" s="117">
        <f t="shared" si="103"/>
        <v>0.95489172851551063</v>
      </c>
      <c r="Y202" s="117">
        <f t="shared" si="103"/>
        <v>0.95472123550973165</v>
      </c>
      <c r="Z202" s="117">
        <f t="shared" si="103"/>
        <v>0.954272570163334</v>
      </c>
      <c r="AA202" s="117">
        <f t="shared" si="103"/>
        <v>0.95162563971619762</v>
      </c>
      <c r="AB202" s="118">
        <f t="shared" si="103"/>
        <v>0.95382957497702647</v>
      </c>
      <c r="AC202" s="118">
        <f t="shared" si="103"/>
        <v>0.95382957497702647</v>
      </c>
      <c r="AD202" s="118">
        <f t="shared" si="103"/>
        <v>0.95382957497702647</v>
      </c>
      <c r="AE202" s="118">
        <f t="shared" si="103"/>
        <v>0.95382957497702636</v>
      </c>
      <c r="AF202" s="118">
        <f t="shared" si="103"/>
        <v>0.95382957497702636</v>
      </c>
    </row>
    <row r="203" spans="2:32" x14ac:dyDescent="0.3">
      <c r="B203" s="121" t="s">
        <v>37</v>
      </c>
      <c r="C203" s="81">
        <f t="shared" ref="C203:AF203" si="104">1-C202</f>
        <v>4.8757170172084141E-2</v>
      </c>
      <c r="D203" s="82">
        <f t="shared" si="104"/>
        <v>4.5484221980413464E-2</v>
      </c>
      <c r="E203" s="82">
        <f t="shared" si="104"/>
        <v>4.5025417574437232E-2</v>
      </c>
      <c r="F203" s="82">
        <f t="shared" si="104"/>
        <v>4.3977682966852671E-2</v>
      </c>
      <c r="G203" s="82">
        <f t="shared" si="104"/>
        <v>4.4882320744389692E-2</v>
      </c>
      <c r="H203" s="81">
        <f t="shared" si="104"/>
        <v>4.492124197834968E-2</v>
      </c>
      <c r="I203" s="82">
        <f t="shared" si="104"/>
        <v>4.2830035239902364E-2</v>
      </c>
      <c r="J203" s="82">
        <f t="shared" si="104"/>
        <v>4.2715038033937947E-2</v>
      </c>
      <c r="K203" s="82">
        <f t="shared" si="104"/>
        <v>4.650499286733234E-2</v>
      </c>
      <c r="L203" s="82">
        <f t="shared" si="104"/>
        <v>4.8489886395123305E-2</v>
      </c>
      <c r="M203" s="81">
        <f t="shared" si="104"/>
        <v>4.514450460586461E-2</v>
      </c>
      <c r="N203" s="82">
        <f t="shared" si="104"/>
        <v>4.7939671424723995E-2</v>
      </c>
      <c r="O203" s="82">
        <f t="shared" si="104"/>
        <v>4.7716627634660447E-2</v>
      </c>
      <c r="P203" s="82">
        <f t="shared" si="104"/>
        <v>5.0157638291774109E-2</v>
      </c>
      <c r="Q203" s="82">
        <f t="shared" si="104"/>
        <v>5.1801801801801828E-2</v>
      </c>
      <c r="R203" s="81">
        <f t="shared" si="104"/>
        <v>4.9400141143260412E-2</v>
      </c>
      <c r="S203" s="82">
        <f t="shared" si="104"/>
        <v>5.09501514734233E-2</v>
      </c>
      <c r="T203" s="82">
        <f t="shared" si="104"/>
        <v>5.1830161054172819E-2</v>
      </c>
      <c r="U203" s="117">
        <f t="shared" si="104"/>
        <v>4.4935845061983892E-2</v>
      </c>
      <c r="V203" s="117">
        <f t="shared" si="104"/>
        <v>4.9605870742939318E-2</v>
      </c>
      <c r="W203" s="118">
        <f t="shared" si="104"/>
        <v>4.927230022090856E-2</v>
      </c>
      <c r="X203" s="117">
        <f t="shared" si="104"/>
        <v>4.5108271484489371E-2</v>
      </c>
      <c r="Y203" s="117">
        <f t="shared" si="104"/>
        <v>4.5278764490268353E-2</v>
      </c>
      <c r="Z203" s="117">
        <f t="shared" si="104"/>
        <v>4.5727429836666E-2</v>
      </c>
      <c r="AA203" s="117">
        <f t="shared" si="104"/>
        <v>4.8374360283802376E-2</v>
      </c>
      <c r="AB203" s="118">
        <f t="shared" si="104"/>
        <v>4.6170425022973527E-2</v>
      </c>
      <c r="AC203" s="118">
        <f t="shared" si="104"/>
        <v>4.6170425022973527E-2</v>
      </c>
      <c r="AD203" s="118">
        <f t="shared" si="104"/>
        <v>4.6170425022973527E-2</v>
      </c>
      <c r="AE203" s="118">
        <f t="shared" si="104"/>
        <v>4.6170425022973638E-2</v>
      </c>
      <c r="AF203" s="118">
        <f t="shared" si="104"/>
        <v>4.6170425022973638E-2</v>
      </c>
    </row>
    <row r="204" spans="2:32" x14ac:dyDescent="0.3">
      <c r="B204" s="108" t="s">
        <v>41</v>
      </c>
      <c r="C204" s="27">
        <f t="shared" ref="C204:AF204" si="105">SUM(C206,C210)</f>
        <v>180377</v>
      </c>
      <c r="D204" s="28">
        <f t="shared" si="105"/>
        <v>49327</v>
      </c>
      <c r="E204" s="28">
        <f t="shared" si="105"/>
        <v>45709</v>
      </c>
      <c r="F204" s="28">
        <f t="shared" si="105"/>
        <v>41398</v>
      </c>
      <c r="G204" s="28">
        <f t="shared" si="105"/>
        <v>49649</v>
      </c>
      <c r="H204" s="27">
        <f t="shared" si="105"/>
        <v>186083</v>
      </c>
      <c r="I204" s="28">
        <f t="shared" si="105"/>
        <v>51561</v>
      </c>
      <c r="J204" s="28">
        <f t="shared" si="105"/>
        <v>49242</v>
      </c>
      <c r="K204" s="28">
        <f t="shared" si="105"/>
        <v>55141</v>
      </c>
      <c r="L204" s="28">
        <f t="shared" si="105"/>
        <v>58910</v>
      </c>
      <c r="M204" s="27">
        <f t="shared" si="105"/>
        <v>214854</v>
      </c>
      <c r="N204" s="114">
        <f t="shared" si="105"/>
        <v>62146</v>
      </c>
      <c r="O204" s="114">
        <f t="shared" si="105"/>
        <v>57203</v>
      </c>
      <c r="P204" s="114">
        <f t="shared" si="105"/>
        <v>59649</v>
      </c>
      <c r="Q204" s="114">
        <f t="shared" si="105"/>
        <v>61874</v>
      </c>
      <c r="R204" s="27">
        <f t="shared" si="105"/>
        <v>240872</v>
      </c>
      <c r="S204" s="28">
        <f t="shared" si="105"/>
        <v>63431</v>
      </c>
      <c r="T204" s="28">
        <f t="shared" si="105"/>
        <v>57729.75</v>
      </c>
      <c r="U204" s="28">
        <f t="shared" si="105"/>
        <v>63358.350000000006</v>
      </c>
      <c r="V204" s="28">
        <f t="shared" si="105"/>
        <v>65441.83</v>
      </c>
      <c r="W204" s="27">
        <f t="shared" si="105"/>
        <v>249960.93</v>
      </c>
      <c r="X204" s="28">
        <f t="shared" si="105"/>
        <v>69572.175000000003</v>
      </c>
      <c r="Y204" s="28">
        <f t="shared" si="105"/>
        <v>63287.985000000001</v>
      </c>
      <c r="Z204" s="28">
        <f t="shared" si="105"/>
        <v>69216.92035</v>
      </c>
      <c r="AA204" s="28">
        <f t="shared" si="105"/>
        <v>71374.73245000001</v>
      </c>
      <c r="AB204" s="27">
        <f t="shared" si="105"/>
        <v>273451.81280000001</v>
      </c>
      <c r="AC204" s="27">
        <f t="shared" si="105"/>
        <v>292642.25222999998</v>
      </c>
      <c r="AD204" s="27">
        <f t="shared" si="105"/>
        <v>311404.70737104001</v>
      </c>
      <c r="AE204" s="27">
        <f t="shared" si="105"/>
        <v>327991.51938057609</v>
      </c>
      <c r="AF204" s="27">
        <f t="shared" si="105"/>
        <v>342902.29794007487</v>
      </c>
    </row>
    <row r="205" spans="2:32" x14ac:dyDescent="0.3">
      <c r="B205" s="119" t="s">
        <v>1</v>
      </c>
      <c r="C205" s="81"/>
      <c r="D205" s="82"/>
      <c r="E205" s="82"/>
      <c r="F205" s="82"/>
      <c r="G205" s="82"/>
      <c r="H205" s="81"/>
      <c r="I205" s="82"/>
      <c r="J205" s="82"/>
      <c r="K205" s="82"/>
      <c r="L205" s="82">
        <f t="shared" ref="L205:AF205" si="106">L204/G204-1</f>
        <v>0.18652943664524968</v>
      </c>
      <c r="M205" s="81">
        <f t="shared" si="106"/>
        <v>0.15461380136820657</v>
      </c>
      <c r="N205" s="82">
        <f t="shared" si="106"/>
        <v>0.20529082058144721</v>
      </c>
      <c r="O205" s="82">
        <f t="shared" si="106"/>
        <v>0.16167093131879295</v>
      </c>
      <c r="P205" s="82">
        <f t="shared" si="106"/>
        <v>8.1754048711485172E-2</v>
      </c>
      <c r="Q205" s="82">
        <f t="shared" si="106"/>
        <v>5.0314038363605595E-2</v>
      </c>
      <c r="R205" s="81">
        <f t="shared" si="106"/>
        <v>0.12109618624740515</v>
      </c>
      <c r="S205" s="82">
        <f t="shared" si="106"/>
        <v>2.0677115180381733E-2</v>
      </c>
      <c r="T205" s="82">
        <f t="shared" si="106"/>
        <v>9.2084331241368833E-3</v>
      </c>
      <c r="U205" s="117">
        <f t="shared" si="106"/>
        <v>6.2186289795302718E-2</v>
      </c>
      <c r="V205" s="117">
        <f t="shared" si="106"/>
        <v>5.7662830914439134E-2</v>
      </c>
      <c r="W205" s="118">
        <f t="shared" si="106"/>
        <v>3.7733443488657814E-2</v>
      </c>
      <c r="X205" s="117">
        <f t="shared" si="106"/>
        <v>9.6816619633933065E-2</v>
      </c>
      <c r="Y205" s="117">
        <f t="shared" si="106"/>
        <v>9.6280254115079345E-2</v>
      </c>
      <c r="Z205" s="117">
        <f t="shared" si="106"/>
        <v>9.2467217817383096E-2</v>
      </c>
      <c r="AA205" s="117">
        <f t="shared" si="106"/>
        <v>9.0659177012623493E-2</v>
      </c>
      <c r="AB205" s="118">
        <f t="shared" si="106"/>
        <v>9.3978218115927215E-2</v>
      </c>
      <c r="AC205" s="118">
        <f t="shared" si="106"/>
        <v>3.2063116789147381</v>
      </c>
      <c r="AD205" s="118">
        <f t="shared" si="106"/>
        <v>3.9204395964105982</v>
      </c>
      <c r="AE205" s="118">
        <f t="shared" si="106"/>
        <v>3.7386031872274144</v>
      </c>
      <c r="AF205" s="118">
        <f t="shared" si="106"/>
        <v>3.8042533564701975</v>
      </c>
    </row>
    <row r="206" spans="2:32" x14ac:dyDescent="0.3">
      <c r="B206" s="120" t="s">
        <v>40</v>
      </c>
      <c r="C206" s="27">
        <f t="shared" ref="C206:S206" si="107">SUM(C93,C114)</f>
        <v>72213</v>
      </c>
      <c r="D206" s="28">
        <f t="shared" si="107"/>
        <v>18990</v>
      </c>
      <c r="E206" s="28">
        <f t="shared" si="107"/>
        <v>17634</v>
      </c>
      <c r="F206" s="28">
        <f t="shared" si="107"/>
        <v>16815</v>
      </c>
      <c r="G206" s="28">
        <f t="shared" si="107"/>
        <v>18853</v>
      </c>
      <c r="H206" s="27">
        <f t="shared" si="107"/>
        <v>72292</v>
      </c>
      <c r="I206" s="28">
        <f t="shared" si="107"/>
        <v>19467</v>
      </c>
      <c r="J206" s="28">
        <f t="shared" si="107"/>
        <v>19126</v>
      </c>
      <c r="K206" s="28">
        <f t="shared" si="107"/>
        <v>21399</v>
      </c>
      <c r="L206" s="28">
        <f t="shared" si="107"/>
        <v>21923</v>
      </c>
      <c r="M206" s="27">
        <f t="shared" si="107"/>
        <v>81915</v>
      </c>
      <c r="N206" s="114">
        <f t="shared" si="107"/>
        <v>22466</v>
      </c>
      <c r="O206" s="114">
        <f t="shared" si="107"/>
        <v>21045</v>
      </c>
      <c r="P206" s="114">
        <f t="shared" si="107"/>
        <v>23280</v>
      </c>
      <c r="Q206" s="114">
        <f t="shared" si="107"/>
        <v>23607</v>
      </c>
      <c r="R206" s="115">
        <f t="shared" si="107"/>
        <v>90398</v>
      </c>
      <c r="S206" s="114">
        <f t="shared" si="107"/>
        <v>24099</v>
      </c>
      <c r="T206" s="114">
        <f>O206*(1+T207)</f>
        <v>19992.75</v>
      </c>
      <c r="U206" s="114">
        <f>P206*(1+U207)</f>
        <v>25142.400000000001</v>
      </c>
      <c r="V206" s="114">
        <f>Q206*(1+V207)</f>
        <v>25495.56</v>
      </c>
      <c r="W206" s="115">
        <f>SUM(S206:V206)</f>
        <v>94729.709999999992</v>
      </c>
      <c r="X206" s="114">
        <f>S206*(1+X207)</f>
        <v>26508.9</v>
      </c>
      <c r="Y206" s="114">
        <f>T206*(1+Y207)</f>
        <v>21992.025000000001</v>
      </c>
      <c r="Z206" s="114">
        <f>U206*(1+Z207)</f>
        <v>27153.792000000005</v>
      </c>
      <c r="AA206" s="114">
        <f>V206*(1+AA207)</f>
        <v>27535.204800000003</v>
      </c>
      <c r="AB206" s="115">
        <f>SUM(X206:AA206)</f>
        <v>103189.92180000001</v>
      </c>
      <c r="AC206" s="115">
        <f>AB206*(1+AC207)</f>
        <v>108349.41789000001</v>
      </c>
      <c r="AD206" s="115">
        <f>AC206*(1+AD207)</f>
        <v>112683.39460560001</v>
      </c>
      <c r="AE206" s="115">
        <f>AD206*(1+AE207)</f>
        <v>117190.73038982402</v>
      </c>
      <c r="AF206" s="115">
        <f>AE206*(1+AF207)</f>
        <v>120706.45230151874</v>
      </c>
    </row>
    <row r="207" spans="2:32" x14ac:dyDescent="0.3">
      <c r="B207" s="121" t="s">
        <v>1</v>
      </c>
      <c r="C207" s="27"/>
      <c r="D207" s="28"/>
      <c r="E207" s="28"/>
      <c r="F207" s="28"/>
      <c r="G207" s="28"/>
      <c r="H207" s="81">
        <f t="shared" ref="H207:S207" si="108">H206/C206-1</f>
        <v>1.0939858474234843E-3</v>
      </c>
      <c r="I207" s="82">
        <f t="shared" si="108"/>
        <v>2.5118483412322368E-2</v>
      </c>
      <c r="J207" s="82">
        <f t="shared" si="108"/>
        <v>8.4609277532040394E-2</v>
      </c>
      <c r="K207" s="82">
        <f t="shared" si="108"/>
        <v>0.27261373773416597</v>
      </c>
      <c r="L207" s="82">
        <f t="shared" si="108"/>
        <v>0.16283880549514662</v>
      </c>
      <c r="M207" s="81">
        <f t="shared" si="108"/>
        <v>0.13311293089138498</v>
      </c>
      <c r="N207" s="82">
        <f t="shared" si="108"/>
        <v>0.15405558124004726</v>
      </c>
      <c r="O207" s="82">
        <f t="shared" si="108"/>
        <v>0.10033462302624696</v>
      </c>
      <c r="P207" s="82">
        <f t="shared" si="108"/>
        <v>8.790130379924288E-2</v>
      </c>
      <c r="Q207" s="82">
        <f t="shared" si="108"/>
        <v>7.6814304611595219E-2</v>
      </c>
      <c r="R207" s="81">
        <f t="shared" si="108"/>
        <v>0.103558566807056</v>
      </c>
      <c r="S207" s="82">
        <f t="shared" si="108"/>
        <v>7.2687616843229774E-2</v>
      </c>
      <c r="T207" s="109">
        <v>-0.05</v>
      </c>
      <c r="U207" s="111">
        <v>0.08</v>
      </c>
      <c r="V207" s="111">
        <v>0.08</v>
      </c>
      <c r="W207" s="126">
        <f>W206/R206-1</f>
        <v>4.7918206155003418E-2</v>
      </c>
      <c r="X207" s="111">
        <v>0.1</v>
      </c>
      <c r="Y207" s="111">
        <v>0.1</v>
      </c>
      <c r="Z207" s="111">
        <v>0.08</v>
      </c>
      <c r="AA207" s="111">
        <v>0.08</v>
      </c>
      <c r="AB207" s="126">
        <f>AB206/W206-1</f>
        <v>8.9308959142807787E-2</v>
      </c>
      <c r="AC207" s="127">
        <v>0.05</v>
      </c>
      <c r="AD207" s="127">
        <v>0.04</v>
      </c>
      <c r="AE207" s="127">
        <v>0.04</v>
      </c>
      <c r="AF207" s="127">
        <v>0.03</v>
      </c>
    </row>
    <row r="208" spans="2:32" x14ac:dyDescent="0.3">
      <c r="B208" s="121" t="s">
        <v>38</v>
      </c>
      <c r="C208" s="81"/>
      <c r="D208" s="82"/>
      <c r="E208" s="82"/>
      <c r="F208" s="82"/>
      <c r="G208" s="82">
        <f t="shared" ref="G208:S208" si="109">G93/G206</f>
        <v>0.31109107303877365</v>
      </c>
      <c r="H208" s="81">
        <f t="shared" si="109"/>
        <v>0.32497371770043709</v>
      </c>
      <c r="I208" s="82">
        <f t="shared" si="109"/>
        <v>0.32408691631992603</v>
      </c>
      <c r="J208" s="82">
        <f t="shared" si="109"/>
        <v>0.30042873575237894</v>
      </c>
      <c r="K208" s="82">
        <f t="shared" si="109"/>
        <v>0.3160428057385859</v>
      </c>
      <c r="L208" s="82">
        <f t="shared" si="109"/>
        <v>0.32938010308808102</v>
      </c>
      <c r="M208" s="81">
        <f t="shared" si="109"/>
        <v>0.31787828846975524</v>
      </c>
      <c r="N208" s="82">
        <f t="shared" si="109"/>
        <v>0.34078162556752428</v>
      </c>
      <c r="O208" s="82">
        <f t="shared" si="109"/>
        <v>0.33224043715846996</v>
      </c>
      <c r="P208" s="82">
        <f t="shared" si="109"/>
        <v>0.33878865979381445</v>
      </c>
      <c r="Q208" s="82">
        <f t="shared" si="109"/>
        <v>0.34290676494260175</v>
      </c>
      <c r="R208" s="81">
        <f t="shared" si="109"/>
        <v>0.33883492997632692</v>
      </c>
      <c r="S208" s="82">
        <f t="shared" si="109"/>
        <v>0.34316776629735674</v>
      </c>
      <c r="T208" s="82">
        <f>S208*1.02</f>
        <v>0.35003112162330385</v>
      </c>
      <c r="U208" s="82">
        <f>T208*1.02</f>
        <v>0.35703174405576993</v>
      </c>
      <c r="V208" s="82">
        <f>U208*1.02</f>
        <v>0.36417237893688531</v>
      </c>
      <c r="W208" s="118">
        <f>W93/W206</f>
        <v>0.36110544051360327</v>
      </c>
      <c r="X208" s="117">
        <f>AVERAGE(S208,N208,I208)</f>
        <v>0.33601210272826904</v>
      </c>
      <c r="Y208" s="117">
        <f>AVERAGE(T208,O208,J208)</f>
        <v>0.32756676484471758</v>
      </c>
      <c r="Z208" s="117">
        <f>AVERAGE(U208,P208,K208)</f>
        <v>0.33728773652939009</v>
      </c>
      <c r="AA208" s="117">
        <f>AVERAGE(V208,Q208,L208)</f>
        <v>0.34548641565585597</v>
      </c>
      <c r="AB208" s="118">
        <f>AB93/AB206</f>
        <v>0.33707601825335753</v>
      </c>
      <c r="AC208" s="118">
        <f>AB208</f>
        <v>0.33707601825335753</v>
      </c>
      <c r="AD208" s="118">
        <f>AC208</f>
        <v>0.33707601825335753</v>
      </c>
      <c r="AE208" s="118">
        <f>AD208</f>
        <v>0.33707601825335753</v>
      </c>
      <c r="AF208" s="118">
        <f>AE208</f>
        <v>0.33707601825335753</v>
      </c>
    </row>
    <row r="209" spans="2:32" x14ac:dyDescent="0.3">
      <c r="B209" s="121" t="s">
        <v>37</v>
      </c>
      <c r="C209" s="81"/>
      <c r="D209" s="82"/>
      <c r="E209" s="82"/>
      <c r="F209" s="82"/>
      <c r="G209" s="82">
        <f t="shared" ref="G209:AF209" si="110">1-G208</f>
        <v>0.6889089269612263</v>
      </c>
      <c r="H209" s="81">
        <f t="shared" si="110"/>
        <v>0.67502628229956296</v>
      </c>
      <c r="I209" s="82">
        <f t="shared" si="110"/>
        <v>0.67591308368007397</v>
      </c>
      <c r="J209" s="82">
        <f t="shared" si="110"/>
        <v>0.69957126424762106</v>
      </c>
      <c r="K209" s="82">
        <f t="shared" si="110"/>
        <v>0.6839571942614141</v>
      </c>
      <c r="L209" s="82">
        <f t="shared" si="110"/>
        <v>0.67061989691191903</v>
      </c>
      <c r="M209" s="81">
        <f t="shared" si="110"/>
        <v>0.6821217115302447</v>
      </c>
      <c r="N209" s="82">
        <f t="shared" si="110"/>
        <v>0.65921837443247577</v>
      </c>
      <c r="O209" s="82">
        <f t="shared" si="110"/>
        <v>0.66775956284153004</v>
      </c>
      <c r="P209" s="82">
        <f t="shared" si="110"/>
        <v>0.66121134020618555</v>
      </c>
      <c r="Q209" s="82">
        <f t="shared" si="110"/>
        <v>0.65709323505739825</v>
      </c>
      <c r="R209" s="81">
        <f t="shared" si="110"/>
        <v>0.66116507002367308</v>
      </c>
      <c r="S209" s="82">
        <f t="shared" si="110"/>
        <v>0.65683223370264332</v>
      </c>
      <c r="T209" s="82">
        <f t="shared" si="110"/>
        <v>0.64996887837669615</v>
      </c>
      <c r="U209" s="82">
        <f t="shared" si="110"/>
        <v>0.64296825594423002</v>
      </c>
      <c r="V209" s="82">
        <f t="shared" si="110"/>
        <v>0.63582762106311463</v>
      </c>
      <c r="W209" s="81">
        <f t="shared" si="110"/>
        <v>0.63889455948639673</v>
      </c>
      <c r="X209" s="117">
        <f t="shared" si="110"/>
        <v>0.66398789727173102</v>
      </c>
      <c r="Y209" s="117">
        <f t="shared" si="110"/>
        <v>0.67243323515528242</v>
      </c>
      <c r="Z209" s="117">
        <f t="shared" si="110"/>
        <v>0.66271226347060996</v>
      </c>
      <c r="AA209" s="117">
        <f t="shared" si="110"/>
        <v>0.65451358434414408</v>
      </c>
      <c r="AB209" s="81">
        <f t="shared" si="110"/>
        <v>0.66292398174664247</v>
      </c>
      <c r="AC209" s="81">
        <f t="shared" si="110"/>
        <v>0.66292398174664247</v>
      </c>
      <c r="AD209" s="81">
        <f t="shared" si="110"/>
        <v>0.66292398174664247</v>
      </c>
      <c r="AE209" s="81">
        <f t="shared" si="110"/>
        <v>0.66292398174664247</v>
      </c>
      <c r="AF209" s="81">
        <f t="shared" si="110"/>
        <v>0.66292398174664247</v>
      </c>
    </row>
    <row r="210" spans="2:32" x14ac:dyDescent="0.3">
      <c r="B210" s="120" t="s">
        <v>39</v>
      </c>
      <c r="C210" s="27">
        <f t="shared" ref="C210:AF210" si="111">SUM(C94,C115)</f>
        <v>108164</v>
      </c>
      <c r="D210" s="28">
        <f t="shared" si="111"/>
        <v>30337</v>
      </c>
      <c r="E210" s="28">
        <f t="shared" si="111"/>
        <v>28075</v>
      </c>
      <c r="F210" s="28">
        <f t="shared" si="111"/>
        <v>24583</v>
      </c>
      <c r="G210" s="28">
        <f t="shared" si="111"/>
        <v>30796</v>
      </c>
      <c r="H210" s="27">
        <f t="shared" si="111"/>
        <v>113791</v>
      </c>
      <c r="I210" s="28">
        <f t="shared" si="111"/>
        <v>32094</v>
      </c>
      <c r="J210" s="28">
        <f t="shared" si="111"/>
        <v>30116</v>
      </c>
      <c r="K210" s="28">
        <f t="shared" si="111"/>
        <v>33742</v>
      </c>
      <c r="L210" s="28">
        <f t="shared" si="111"/>
        <v>36987</v>
      </c>
      <c r="M210" s="27">
        <f t="shared" si="111"/>
        <v>132939</v>
      </c>
      <c r="N210" s="114">
        <f t="shared" si="111"/>
        <v>39680</v>
      </c>
      <c r="O210" s="114">
        <f t="shared" si="111"/>
        <v>36158</v>
      </c>
      <c r="P210" s="114">
        <f t="shared" si="111"/>
        <v>36369</v>
      </c>
      <c r="Q210" s="114">
        <f t="shared" si="111"/>
        <v>38267</v>
      </c>
      <c r="R210" s="115">
        <f t="shared" si="111"/>
        <v>150474</v>
      </c>
      <c r="S210" s="114">
        <f t="shared" si="111"/>
        <v>39332</v>
      </c>
      <c r="T210" s="114">
        <f t="shared" si="111"/>
        <v>37737</v>
      </c>
      <c r="U210" s="114">
        <f t="shared" si="111"/>
        <v>38215.950000000004</v>
      </c>
      <c r="V210" s="114">
        <f t="shared" si="111"/>
        <v>39946.270000000004</v>
      </c>
      <c r="W210" s="115">
        <f t="shared" si="111"/>
        <v>155231.22</v>
      </c>
      <c r="X210" s="114">
        <f t="shared" si="111"/>
        <v>43063.275000000001</v>
      </c>
      <c r="Y210" s="114">
        <f t="shared" si="111"/>
        <v>41295.96</v>
      </c>
      <c r="Z210" s="114">
        <f t="shared" si="111"/>
        <v>42063.128349999999</v>
      </c>
      <c r="AA210" s="114">
        <f t="shared" si="111"/>
        <v>43839.527650000004</v>
      </c>
      <c r="AB210" s="115">
        <f t="shared" si="111"/>
        <v>170261.891</v>
      </c>
      <c r="AC210" s="115">
        <f t="shared" si="111"/>
        <v>184292.83434</v>
      </c>
      <c r="AD210" s="115">
        <f t="shared" si="111"/>
        <v>198721.31276544003</v>
      </c>
      <c r="AE210" s="115">
        <f t="shared" si="111"/>
        <v>210800.78899075207</v>
      </c>
      <c r="AF210" s="115">
        <f t="shared" si="111"/>
        <v>222195.84563855611</v>
      </c>
    </row>
    <row r="211" spans="2:32" x14ac:dyDescent="0.3">
      <c r="B211" s="121" t="s">
        <v>1</v>
      </c>
      <c r="C211" s="27"/>
      <c r="D211" s="28"/>
      <c r="E211" s="28"/>
      <c r="F211" s="28"/>
      <c r="G211" s="28"/>
      <c r="H211" s="81">
        <f t="shared" ref="H211:S211" si="112">H210/C210-1</f>
        <v>5.2022854184386569E-2</v>
      </c>
      <c r="I211" s="82">
        <f t="shared" si="112"/>
        <v>5.791607607871585E-2</v>
      </c>
      <c r="J211" s="82">
        <f t="shared" si="112"/>
        <v>7.2698130008904682E-2</v>
      </c>
      <c r="K211" s="82">
        <f t="shared" si="112"/>
        <v>0.37257454338363916</v>
      </c>
      <c r="L211" s="82">
        <f t="shared" si="112"/>
        <v>0.20103260163657621</v>
      </c>
      <c r="M211" s="81">
        <f t="shared" si="112"/>
        <v>0.16827341353885639</v>
      </c>
      <c r="N211" s="82">
        <f t="shared" si="112"/>
        <v>0.23636816850501652</v>
      </c>
      <c r="O211" s="82">
        <f t="shared" si="112"/>
        <v>0.20062425288882979</v>
      </c>
      <c r="P211" s="82">
        <f t="shared" si="112"/>
        <v>7.7855491672100152E-2</v>
      </c>
      <c r="Q211" s="82">
        <f t="shared" si="112"/>
        <v>3.4606753724281569E-2</v>
      </c>
      <c r="R211" s="81">
        <f t="shared" si="112"/>
        <v>0.13190260194525316</v>
      </c>
      <c r="S211" s="82">
        <f t="shared" si="112"/>
        <v>-8.7701612903225978E-3</v>
      </c>
      <c r="T211" s="109">
        <v>0.04</v>
      </c>
      <c r="U211" s="111">
        <v>0.08</v>
      </c>
      <c r="V211" s="111">
        <v>0.08</v>
      </c>
      <c r="W211" s="126">
        <f>W210/R210-1</f>
        <v>3.1614896925714842E-2</v>
      </c>
      <c r="X211" s="111">
        <v>0.1</v>
      </c>
      <c r="Y211" s="111">
        <v>0.1</v>
      </c>
      <c r="Z211" s="111">
        <v>0.08</v>
      </c>
      <c r="AA211" s="111">
        <v>0.08</v>
      </c>
      <c r="AB211" s="126">
        <f>AB210/W210-1</f>
        <v>9.6827629132850923E-2</v>
      </c>
      <c r="AC211" s="127">
        <v>0.05</v>
      </c>
      <c r="AD211" s="127">
        <v>0.04</v>
      </c>
      <c r="AE211" s="127">
        <v>0.04</v>
      </c>
      <c r="AF211" s="127">
        <v>0.03</v>
      </c>
    </row>
    <row r="212" spans="2:32" x14ac:dyDescent="0.3">
      <c r="B212" s="121" t="s">
        <v>38</v>
      </c>
      <c r="C212" s="81">
        <f t="shared" ref="C212:AF212" si="113">C94/C210</f>
        <v>0.39126696497910579</v>
      </c>
      <c r="D212" s="82">
        <f t="shared" si="113"/>
        <v>0.381942842074035</v>
      </c>
      <c r="E212" s="82">
        <f t="shared" si="113"/>
        <v>0.37503116651825469</v>
      </c>
      <c r="F212" s="82">
        <f t="shared" si="113"/>
        <v>0.37908310621160962</v>
      </c>
      <c r="G212" s="82">
        <f t="shared" si="113"/>
        <v>0.35683205611118329</v>
      </c>
      <c r="H212" s="81">
        <f t="shared" si="113"/>
        <v>0.37282386128955719</v>
      </c>
      <c r="I212" s="82">
        <f t="shared" si="113"/>
        <v>0.36143827506699072</v>
      </c>
      <c r="J212" s="82">
        <f t="shared" si="113"/>
        <v>0.36276397928011689</v>
      </c>
      <c r="K212" s="82">
        <f t="shared" si="113"/>
        <v>0.35507675893545138</v>
      </c>
      <c r="L212" s="82">
        <f t="shared" si="113"/>
        <v>0.3469597426122692</v>
      </c>
      <c r="M212" s="81">
        <f t="shared" si="113"/>
        <v>0.35609565289343231</v>
      </c>
      <c r="N212" s="82">
        <f t="shared" si="113"/>
        <v>0.34954637096774194</v>
      </c>
      <c r="O212" s="82">
        <f t="shared" si="113"/>
        <v>0.35604845400741192</v>
      </c>
      <c r="P212" s="82">
        <f t="shared" si="113"/>
        <v>0.37892160906266326</v>
      </c>
      <c r="Q212" s="82">
        <f t="shared" si="113"/>
        <v>0.3826534612067839</v>
      </c>
      <c r="R212" s="81">
        <f t="shared" si="113"/>
        <v>0.36662812180177307</v>
      </c>
      <c r="S212" s="82">
        <f t="shared" si="113"/>
        <v>0.37808908776568695</v>
      </c>
      <c r="T212" s="82">
        <f t="shared" si="113"/>
        <v>0.37737499006280306</v>
      </c>
      <c r="U212" s="117">
        <f t="shared" si="113"/>
        <v>0.37115579337755111</v>
      </c>
      <c r="V212" s="117">
        <f t="shared" si="113"/>
        <v>0.36214529319920841</v>
      </c>
      <c r="W212" s="118">
        <f t="shared" si="113"/>
        <v>0.37210572012055027</v>
      </c>
      <c r="X212" s="117">
        <f t="shared" si="113"/>
        <v>0.36302484596492773</v>
      </c>
      <c r="Y212" s="117">
        <f t="shared" si="113"/>
        <v>0.365399772243091</v>
      </c>
      <c r="Z212" s="117">
        <f t="shared" si="113"/>
        <v>0.36838472045855525</v>
      </c>
      <c r="AA212" s="117">
        <f t="shared" si="113"/>
        <v>0.36391637222855011</v>
      </c>
      <c r="AB212" s="118">
        <f t="shared" si="113"/>
        <v>0.36515457703690379</v>
      </c>
      <c r="AC212" s="118">
        <f t="shared" si="113"/>
        <v>0.36515457703690385</v>
      </c>
      <c r="AD212" s="118">
        <f t="shared" si="113"/>
        <v>0.36515457703690374</v>
      </c>
      <c r="AE212" s="118">
        <f t="shared" si="113"/>
        <v>0.36515457703690379</v>
      </c>
      <c r="AF212" s="118">
        <f t="shared" si="113"/>
        <v>0.36515457703690379</v>
      </c>
    </row>
    <row r="213" spans="2:32" x14ac:dyDescent="0.3">
      <c r="B213" s="121" t="s">
        <v>37</v>
      </c>
      <c r="C213" s="81">
        <f t="shared" ref="C213:AF213" si="114">1-C212</f>
        <v>0.60873303502089415</v>
      </c>
      <c r="D213" s="82">
        <f t="shared" si="114"/>
        <v>0.61805715792596505</v>
      </c>
      <c r="E213" s="82">
        <f t="shared" si="114"/>
        <v>0.62496883348174537</v>
      </c>
      <c r="F213" s="82">
        <f t="shared" si="114"/>
        <v>0.62091689378839043</v>
      </c>
      <c r="G213" s="82">
        <f t="shared" si="114"/>
        <v>0.64316794388881671</v>
      </c>
      <c r="H213" s="81">
        <f t="shared" si="114"/>
        <v>0.62717613871044287</v>
      </c>
      <c r="I213" s="82">
        <f t="shared" si="114"/>
        <v>0.63856172493300933</v>
      </c>
      <c r="J213" s="82">
        <f t="shared" si="114"/>
        <v>0.63723602071988306</v>
      </c>
      <c r="K213" s="82">
        <f t="shared" si="114"/>
        <v>0.64492324106454868</v>
      </c>
      <c r="L213" s="82">
        <f t="shared" si="114"/>
        <v>0.65304025738773075</v>
      </c>
      <c r="M213" s="81">
        <f t="shared" si="114"/>
        <v>0.64390434710656774</v>
      </c>
      <c r="N213" s="82">
        <f t="shared" si="114"/>
        <v>0.65045362903225801</v>
      </c>
      <c r="O213" s="82">
        <f t="shared" si="114"/>
        <v>0.64395154599258808</v>
      </c>
      <c r="P213" s="82">
        <f t="shared" si="114"/>
        <v>0.62107839093733674</v>
      </c>
      <c r="Q213" s="82">
        <f t="shared" si="114"/>
        <v>0.6173465387932161</v>
      </c>
      <c r="R213" s="81">
        <f t="shared" si="114"/>
        <v>0.63337187819822693</v>
      </c>
      <c r="S213" s="82">
        <f t="shared" si="114"/>
        <v>0.62191091223431305</v>
      </c>
      <c r="T213" s="82">
        <f t="shared" si="114"/>
        <v>0.62262500993719694</v>
      </c>
      <c r="U213" s="117">
        <f t="shared" si="114"/>
        <v>0.62884420662244889</v>
      </c>
      <c r="V213" s="117">
        <f t="shared" si="114"/>
        <v>0.63785470680079159</v>
      </c>
      <c r="W213" s="118">
        <f t="shared" si="114"/>
        <v>0.62789427987944979</v>
      </c>
      <c r="X213" s="117">
        <f t="shared" si="114"/>
        <v>0.63697515403507232</v>
      </c>
      <c r="Y213" s="117">
        <f t="shared" si="114"/>
        <v>0.63460022775690894</v>
      </c>
      <c r="Z213" s="117">
        <f t="shared" si="114"/>
        <v>0.6316152795414447</v>
      </c>
      <c r="AA213" s="117">
        <f t="shared" si="114"/>
        <v>0.63608362777144989</v>
      </c>
      <c r="AB213" s="118">
        <f t="shared" si="114"/>
        <v>0.63484542296309621</v>
      </c>
      <c r="AC213" s="118">
        <f t="shared" si="114"/>
        <v>0.63484542296309621</v>
      </c>
      <c r="AD213" s="118">
        <f t="shared" si="114"/>
        <v>0.63484542296309621</v>
      </c>
      <c r="AE213" s="118">
        <f t="shared" si="114"/>
        <v>0.63484542296309621</v>
      </c>
      <c r="AF213" s="118">
        <f t="shared" si="114"/>
        <v>0.63484542296309621</v>
      </c>
    </row>
    <row r="214" spans="2:32" x14ac:dyDescent="0.3">
      <c r="B214" s="108" t="s">
        <v>36</v>
      </c>
      <c r="C214" s="160">
        <v>138328</v>
      </c>
      <c r="D214" s="161">
        <v>37775</v>
      </c>
      <c r="E214" s="161">
        <v>34941</v>
      </c>
      <c r="F214" s="161">
        <v>30676</v>
      </c>
      <c r="G214" s="161">
        <v>37448</v>
      </c>
      <c r="H214" s="27">
        <f>SUM(D214:G214)</f>
        <v>140840</v>
      </c>
      <c r="I214" s="161">
        <v>39213</v>
      </c>
      <c r="J214" s="161">
        <v>37644</v>
      </c>
      <c r="K214" s="161">
        <v>42561</v>
      </c>
      <c r="L214" s="161">
        <v>45315</v>
      </c>
      <c r="M214" s="27">
        <f>SUM(I214:L214)</f>
        <v>164733</v>
      </c>
      <c r="N214" s="161">
        <v>47558</v>
      </c>
      <c r="O214" s="161">
        <v>44807</v>
      </c>
      <c r="P214" s="161">
        <v>49279</v>
      </c>
      <c r="Q214" s="161">
        <v>50885</v>
      </c>
      <c r="R214" s="27">
        <f>SUM(N214:Q214)</f>
        <v>192529</v>
      </c>
      <c r="S214" s="161">
        <v>52512</v>
      </c>
      <c r="T214" s="161">
        <v>50069</v>
      </c>
      <c r="U214" s="114">
        <f>U192*U216</f>
        <v>54954.372995528131</v>
      </c>
      <c r="V214" s="114">
        <f>V192*V216</f>
        <v>56952.145466881666</v>
      </c>
      <c r="W214" s="115">
        <f>SUM(S214:V214)</f>
        <v>214487.51846240979</v>
      </c>
      <c r="X214" s="114">
        <f>X192*X216</f>
        <v>59574.897684664895</v>
      </c>
      <c r="Y214" s="114">
        <f>Y192*Y216</f>
        <v>54365.26453634612</v>
      </c>
      <c r="Z214" s="114">
        <f>Z192*Z216</f>
        <v>59356.264394877187</v>
      </c>
      <c r="AA214" s="114">
        <f>AA192*AA216</f>
        <v>61399.553635518016</v>
      </c>
      <c r="AB214" s="115">
        <f>SUM(X214:AA214)</f>
        <v>234695.9802514062</v>
      </c>
      <c r="AC214" s="115">
        <f>AC192*AC216</f>
        <v>250315.21084693159</v>
      </c>
      <c r="AD214" s="115">
        <f>AD192*AD216</f>
        <v>265933.80434649356</v>
      </c>
      <c r="AE214" s="115">
        <f>AE192*AE216</f>
        <v>279758.93845583656</v>
      </c>
      <c r="AF214" s="115" t="e">
        <f>AF192*AF216</f>
        <v>#REF!</v>
      </c>
    </row>
    <row r="215" spans="2:32" x14ac:dyDescent="0.3">
      <c r="B215" s="119" t="s">
        <v>1</v>
      </c>
      <c r="C215" s="81"/>
      <c r="D215" s="29"/>
      <c r="E215" s="29"/>
      <c r="F215" s="29"/>
      <c r="G215" s="29"/>
      <c r="H215" s="81">
        <f t="shared" ref="H215:AB215" si="115">H214/C214-1</f>
        <v>1.8159736278989147E-2</v>
      </c>
      <c r="I215" s="82">
        <f t="shared" si="115"/>
        <v>3.806750496360034E-2</v>
      </c>
      <c r="J215" s="82">
        <f t="shared" si="115"/>
        <v>7.7358976560487624E-2</v>
      </c>
      <c r="K215" s="82">
        <f t="shared" si="115"/>
        <v>0.38743643239014203</v>
      </c>
      <c r="L215" s="82">
        <f t="shared" si="115"/>
        <v>0.2100779747917112</v>
      </c>
      <c r="M215" s="81">
        <f t="shared" si="115"/>
        <v>0.16964640727066183</v>
      </c>
      <c r="N215" s="82">
        <f t="shared" si="115"/>
        <v>0.21281207762731746</v>
      </c>
      <c r="O215" s="82">
        <f t="shared" si="115"/>
        <v>0.19028264796514716</v>
      </c>
      <c r="P215" s="82">
        <f t="shared" si="115"/>
        <v>0.15784403561946392</v>
      </c>
      <c r="Q215" s="82">
        <f t="shared" si="115"/>
        <v>0.1229173562837913</v>
      </c>
      <c r="R215" s="81">
        <f t="shared" si="115"/>
        <v>0.16873364778156175</v>
      </c>
      <c r="S215" s="82">
        <f t="shared" si="115"/>
        <v>0.10416754278985652</v>
      </c>
      <c r="T215" s="82">
        <f t="shared" si="115"/>
        <v>0.11743700761041809</v>
      </c>
      <c r="U215" s="82">
        <f t="shared" si="115"/>
        <v>0.11516818514028548</v>
      </c>
      <c r="V215" s="82">
        <f t="shared" si="115"/>
        <v>0.11923249419046211</v>
      </c>
      <c r="W215" s="118">
        <f t="shared" si="115"/>
        <v>0.11405304376176995</v>
      </c>
      <c r="X215" s="117">
        <f t="shared" si="115"/>
        <v>0.1345006414660439</v>
      </c>
      <c r="Y215" s="117">
        <f t="shared" si="115"/>
        <v>8.5806877236336287E-2</v>
      </c>
      <c r="Z215" s="117">
        <f t="shared" si="115"/>
        <v>8.0100839285478731E-2</v>
      </c>
      <c r="AA215" s="117">
        <f t="shared" si="115"/>
        <v>7.8090265646314716E-2</v>
      </c>
      <c r="AB215" s="118">
        <f t="shared" si="115"/>
        <v>9.4217425488738016E-2</v>
      </c>
      <c r="AC215" s="118">
        <f>AC214/AB214-1</f>
        <v>6.6550908024901378E-2</v>
      </c>
      <c r="AD215" s="118">
        <f>AD214/AC214-1</f>
        <v>6.2395702788963892E-2</v>
      </c>
      <c r="AE215" s="118">
        <f>AE214/AD214-1</f>
        <v>5.1987125680832191E-2</v>
      </c>
      <c r="AF215" s="118" t="e">
        <f>AF214/AE214-1</f>
        <v>#REF!</v>
      </c>
    </row>
    <row r="216" spans="2:32" x14ac:dyDescent="0.3">
      <c r="B216" s="119" t="s">
        <v>35</v>
      </c>
      <c r="C216" s="81"/>
      <c r="D216" s="82">
        <f t="shared" ref="D216:T216" si="116">D214/D192</f>
        <v>0.68875923055884769</v>
      </c>
      <c r="E216" s="82">
        <f t="shared" si="116"/>
        <v>0.68921237943073554</v>
      </c>
      <c r="F216" s="82">
        <f t="shared" si="116"/>
        <v>0.67936395446693543</v>
      </c>
      <c r="G216" s="82">
        <f t="shared" si="116"/>
        <v>0.69199497376007091</v>
      </c>
      <c r="H216" s="81">
        <f t="shared" si="116"/>
        <v>0.69892313036573872</v>
      </c>
      <c r="I216" s="82">
        <f t="shared" si="116"/>
        <v>0.70003213367609252</v>
      </c>
      <c r="J216" s="82">
        <f t="shared" si="116"/>
        <v>0.70432390966752112</v>
      </c>
      <c r="K216" s="82">
        <f t="shared" si="116"/>
        <v>0.71552738643623282</v>
      </c>
      <c r="L216" s="82">
        <f t="shared" si="116"/>
        <v>0.71401559914913737</v>
      </c>
      <c r="M216" s="81">
        <f t="shared" si="116"/>
        <v>0.70880340777075002</v>
      </c>
      <c r="N216" s="82">
        <f t="shared" si="116"/>
        <v>0.71322735452909414</v>
      </c>
      <c r="O216" s="82">
        <f t="shared" si="116"/>
        <v>0.73017192210543469</v>
      </c>
      <c r="P216" s="82">
        <f t="shared" si="116"/>
        <v>0.77042977971639859</v>
      </c>
      <c r="Q216" s="82">
        <f t="shared" si="116"/>
        <v>0.76811025404923994</v>
      </c>
      <c r="R216" s="81">
        <f t="shared" si="116"/>
        <v>0.74549960310545782</v>
      </c>
      <c r="S216" s="82">
        <f t="shared" si="116"/>
        <v>0.77396533427661829</v>
      </c>
      <c r="T216" s="82">
        <f t="shared" si="116"/>
        <v>0.80873236069989607</v>
      </c>
      <c r="U216" s="82">
        <f>T216*1.001</f>
        <v>0.80954109306059585</v>
      </c>
      <c r="V216" s="82">
        <f>U216*1.001</f>
        <v>0.81035063415365638</v>
      </c>
      <c r="W216" s="118">
        <f>W214/W192</f>
        <v>0.80055746523813653</v>
      </c>
      <c r="X216" s="117">
        <f>W216*1.001</f>
        <v>0.80135802270337453</v>
      </c>
      <c r="Y216" s="117">
        <f>X216*1.001</f>
        <v>0.80215938072607784</v>
      </c>
      <c r="Z216" s="117">
        <f>Y216*1.001</f>
        <v>0.80296154010680387</v>
      </c>
      <c r="AA216" s="117">
        <f>Z216*1.001</f>
        <v>0.8037645016469106</v>
      </c>
      <c r="AB216" s="118">
        <f>AB214/AB192</f>
        <v>0.80257773101595575</v>
      </c>
      <c r="AC216" s="118">
        <f>AB216</f>
        <v>0.80257773101595575</v>
      </c>
      <c r="AD216" s="118">
        <f>AC216</f>
        <v>0.80257773101595575</v>
      </c>
      <c r="AE216" s="118">
        <f>AD216</f>
        <v>0.80257773101595575</v>
      </c>
      <c r="AF216" s="118">
        <f>AE216</f>
        <v>0.80257773101595575</v>
      </c>
    </row>
    <row r="217" spans="2:32" x14ac:dyDescent="0.3">
      <c r="C217" s="81"/>
      <c r="D217" s="82"/>
      <c r="E217" s="82"/>
      <c r="F217" s="82"/>
      <c r="G217" s="82"/>
      <c r="H217" s="81"/>
      <c r="I217" s="82"/>
      <c r="J217" s="82"/>
      <c r="K217" s="82"/>
      <c r="L217" s="82"/>
      <c r="M217" s="27"/>
      <c r="N217" s="82"/>
      <c r="O217" s="82"/>
      <c r="P217" s="82"/>
      <c r="Q217" s="82"/>
      <c r="R217" s="81"/>
      <c r="S217" s="82"/>
      <c r="T217" s="82"/>
      <c r="U217" s="117"/>
      <c r="V217" s="117"/>
      <c r="W217" s="118"/>
      <c r="X217" s="117"/>
      <c r="Y217" s="117"/>
      <c r="Z217" s="117"/>
      <c r="AA217" s="117"/>
      <c r="AB217" s="118"/>
      <c r="AC217" s="118"/>
      <c r="AD217" s="118"/>
      <c r="AE217" s="118"/>
      <c r="AF217" s="118"/>
    </row>
    <row r="218" spans="2:32" s="2" customFormat="1" x14ac:dyDescent="0.3">
      <c r="B218" s="72" t="s">
        <v>34</v>
      </c>
      <c r="C218" s="112"/>
      <c r="D218" s="112"/>
      <c r="E218" s="112"/>
      <c r="F218" s="112"/>
      <c r="G218" s="112"/>
      <c r="H218" s="112"/>
      <c r="I218" s="112"/>
      <c r="J218" s="112"/>
      <c r="K218" s="112"/>
      <c r="L218" s="112"/>
      <c r="M218" s="112"/>
      <c r="N218" s="112"/>
      <c r="O218" s="112"/>
      <c r="P218" s="112"/>
      <c r="Q218" s="112"/>
      <c r="R218" s="112"/>
      <c r="S218" s="112"/>
      <c r="T218" s="112"/>
      <c r="U218" s="113"/>
      <c r="V218" s="113"/>
      <c r="W218" s="113"/>
      <c r="X218" s="113"/>
      <c r="Y218" s="113"/>
      <c r="Z218" s="113"/>
      <c r="AA218" s="113"/>
      <c r="AB218" s="113"/>
      <c r="AC218" s="113"/>
      <c r="AD218" s="113"/>
      <c r="AE218" s="113"/>
      <c r="AF218" s="113"/>
    </row>
    <row r="219" spans="2:32" x14ac:dyDescent="0.3">
      <c r="B219" s="71" t="s">
        <v>33</v>
      </c>
      <c r="C219" s="27">
        <f>SUM(C220:C227)</f>
        <v>0</v>
      </c>
      <c r="D219" s="155">
        <v>4594</v>
      </c>
      <c r="E219" s="155">
        <v>4388</v>
      </c>
      <c r="F219" s="155">
        <v>4627</v>
      </c>
      <c r="G219" s="155">
        <v>4646</v>
      </c>
      <c r="H219" s="76">
        <f>G219</f>
        <v>4646</v>
      </c>
      <c r="I219" s="29">
        <v>3586</v>
      </c>
      <c r="J219" s="29">
        <v>3645</v>
      </c>
      <c r="K219" s="29">
        <v>3713</v>
      </c>
      <c r="L219" s="29">
        <v>3835</v>
      </c>
      <c r="M219" s="27">
        <f>L219</f>
        <v>3835</v>
      </c>
      <c r="N219" s="29">
        <v>3935</v>
      </c>
      <c r="O219" s="29">
        <v>3933</v>
      </c>
      <c r="P219" s="29">
        <v>4058</v>
      </c>
      <c r="Q219" s="29">
        <v>4121</v>
      </c>
      <c r="R219" s="27">
        <f t="shared" ref="R219:AF219" si="117">SUM(R220,R227)</f>
        <v>4121</v>
      </c>
      <c r="S219" s="28">
        <f t="shared" si="117"/>
        <v>4227</v>
      </c>
      <c r="T219" s="28">
        <f t="shared" si="117"/>
        <v>4255.2040637975533</v>
      </c>
      <c r="U219" s="28">
        <f t="shared" si="117"/>
        <v>4282.4081275951075</v>
      </c>
      <c r="V219" s="28">
        <f t="shared" si="117"/>
        <v>4228.8162551902151</v>
      </c>
      <c r="W219" s="27">
        <f t="shared" si="117"/>
        <v>4228.8162551902151</v>
      </c>
      <c r="X219" s="28">
        <f t="shared" si="117"/>
        <v>4228.8162551902151</v>
      </c>
      <c r="Y219" s="28">
        <f t="shared" si="117"/>
        <v>4228.816255190216</v>
      </c>
      <c r="Z219" s="28">
        <f t="shared" si="117"/>
        <v>4228.816255190216</v>
      </c>
      <c r="AA219" s="28">
        <f t="shared" si="117"/>
        <v>4228.8162551902151</v>
      </c>
      <c r="AB219" s="27">
        <f t="shared" si="117"/>
        <v>4228.8162551902151</v>
      </c>
      <c r="AC219" s="27">
        <f t="shared" si="117"/>
        <v>4242.1937570147866</v>
      </c>
      <c r="AD219" s="27">
        <f t="shared" si="117"/>
        <v>4259.9786918625541</v>
      </c>
      <c r="AE219" s="27">
        <f t="shared" si="117"/>
        <v>4277.8347493107194</v>
      </c>
      <c r="AF219" s="27">
        <f t="shared" si="117"/>
        <v>4451.9040518887341</v>
      </c>
    </row>
    <row r="220" spans="2:32" x14ac:dyDescent="0.3">
      <c r="B220" s="108" t="s">
        <v>32</v>
      </c>
      <c r="C220" s="81"/>
      <c r="D220" s="155">
        <v>1137</v>
      </c>
      <c r="E220" s="155">
        <v>1142</v>
      </c>
      <c r="F220" s="155">
        <v>1136</v>
      </c>
      <c r="G220" s="155">
        <v>1141</v>
      </c>
      <c r="H220" s="27">
        <f>G220</f>
        <v>1141</v>
      </c>
      <c r="I220" s="29">
        <v>1157</v>
      </c>
      <c r="J220" s="29">
        <v>1158</v>
      </c>
      <c r="K220" s="29">
        <v>1155</v>
      </c>
      <c r="L220" s="29">
        <v>1181</v>
      </c>
      <c r="M220" s="27">
        <f>L220</f>
        <v>1181</v>
      </c>
      <c r="N220" s="29">
        <v>1208</v>
      </c>
      <c r="O220" s="29">
        <v>1216</v>
      </c>
      <c r="P220" s="29">
        <v>1236</v>
      </c>
      <c r="Q220" s="29">
        <v>1249</v>
      </c>
      <c r="R220" s="27">
        <f>Q220</f>
        <v>1249</v>
      </c>
      <c r="S220" s="29">
        <v>1283</v>
      </c>
      <c r="T220" s="28">
        <f>SUM(T223,T225)</f>
        <v>1333.8172386587917</v>
      </c>
      <c r="U220" s="28">
        <f>SUM(U223,U225)</f>
        <v>1385.1785585935345</v>
      </c>
      <c r="V220" s="28">
        <f>SUM(V223,V225)</f>
        <v>1410.1106598559302</v>
      </c>
      <c r="W220" s="27">
        <f>V220</f>
        <v>1410.1106598559302</v>
      </c>
      <c r="X220" s="28">
        <f t="shared" ref="X220:AF220" si="118">SUM(X223,X225)</f>
        <v>1439.0988224078324</v>
      </c>
      <c r="Y220" s="28">
        <f t="shared" si="118"/>
        <v>1473.5429036837836</v>
      </c>
      <c r="Z220" s="28">
        <f t="shared" si="118"/>
        <v>1522.4810662356858</v>
      </c>
      <c r="AA220" s="28">
        <f t="shared" si="118"/>
        <v>1556.9251475116369</v>
      </c>
      <c r="AB220" s="27">
        <f t="shared" si="118"/>
        <v>1556.9251475116369</v>
      </c>
      <c r="AC220" s="27">
        <f t="shared" si="118"/>
        <v>1561.7622822983628</v>
      </c>
      <c r="AD220" s="27">
        <f t="shared" si="118"/>
        <v>1568.1930888988729</v>
      </c>
      <c r="AE220" s="27">
        <f t="shared" si="118"/>
        <v>1574.649612528543</v>
      </c>
      <c r="AF220" s="27">
        <f t="shared" si="118"/>
        <v>1637.8692508257998</v>
      </c>
    </row>
    <row r="221" spans="2:32" x14ac:dyDescent="0.3">
      <c r="B221" s="119" t="s">
        <v>31</v>
      </c>
      <c r="C221" s="81"/>
      <c r="D221" s="82">
        <f t="shared" ref="D221:AF221" si="119">D220/D219</f>
        <v>0.24749673487157162</v>
      </c>
      <c r="E221" s="82">
        <f t="shared" si="119"/>
        <v>0.26025524156791247</v>
      </c>
      <c r="F221" s="82">
        <f t="shared" si="119"/>
        <v>0.24551545277717743</v>
      </c>
      <c r="G221" s="82">
        <f t="shared" si="119"/>
        <v>0.24558760223848472</v>
      </c>
      <c r="H221" s="81">
        <f t="shared" si="119"/>
        <v>0.24558760223848472</v>
      </c>
      <c r="I221" s="82">
        <f t="shared" si="119"/>
        <v>0.32264361405465702</v>
      </c>
      <c r="J221" s="82">
        <f t="shared" si="119"/>
        <v>0.31769547325102881</v>
      </c>
      <c r="K221" s="82">
        <f t="shared" si="119"/>
        <v>0.31106921626716938</v>
      </c>
      <c r="L221" s="82">
        <f t="shared" si="119"/>
        <v>0.30795306388526728</v>
      </c>
      <c r="M221" s="81">
        <f t="shared" si="119"/>
        <v>0.30795306388526728</v>
      </c>
      <c r="N221" s="82">
        <f t="shared" si="119"/>
        <v>0.30698856416772552</v>
      </c>
      <c r="O221" s="82">
        <f t="shared" si="119"/>
        <v>0.30917874396135264</v>
      </c>
      <c r="P221" s="82">
        <f t="shared" si="119"/>
        <v>0.30458353868900934</v>
      </c>
      <c r="Q221" s="82">
        <f t="shared" si="119"/>
        <v>0.30308177626789612</v>
      </c>
      <c r="R221" s="81">
        <f t="shared" si="119"/>
        <v>0.30308177626789612</v>
      </c>
      <c r="S221" s="82">
        <f t="shared" si="119"/>
        <v>0.30352495859947953</v>
      </c>
      <c r="T221" s="82">
        <f t="shared" si="119"/>
        <v>0.31345552849195851</v>
      </c>
      <c r="U221" s="82">
        <f t="shared" si="119"/>
        <v>0.323457857663701</v>
      </c>
      <c r="V221" s="82">
        <f t="shared" si="119"/>
        <v>0.33345280919340925</v>
      </c>
      <c r="W221" s="81">
        <f t="shared" si="119"/>
        <v>0.33345280919340925</v>
      </c>
      <c r="X221" s="82">
        <f t="shared" si="119"/>
        <v>0.34030772101804191</v>
      </c>
      <c r="Y221" s="82">
        <f t="shared" si="119"/>
        <v>0.34845280919340921</v>
      </c>
      <c r="Z221" s="82">
        <f t="shared" si="119"/>
        <v>0.36002535328109292</v>
      </c>
      <c r="AA221" s="82">
        <f t="shared" si="119"/>
        <v>0.36817044145646033</v>
      </c>
      <c r="AB221" s="81">
        <f t="shared" si="119"/>
        <v>0.36817044145646033</v>
      </c>
      <c r="AC221" s="81">
        <f t="shared" si="119"/>
        <v>0.36814968192244196</v>
      </c>
      <c r="AD221" s="81">
        <f t="shared" si="119"/>
        <v>0.36812228471810154</v>
      </c>
      <c r="AE221" s="81">
        <f t="shared" si="119"/>
        <v>0.36809500712533688</v>
      </c>
      <c r="AF221" s="81">
        <f t="shared" si="119"/>
        <v>0.36790308859664861</v>
      </c>
    </row>
    <row r="222" spans="2:32" x14ac:dyDescent="0.3">
      <c r="B222" s="119" t="s">
        <v>30</v>
      </c>
      <c r="C222" s="81"/>
      <c r="D222" s="128">
        <f t="shared" ref="D222:T222" si="120">D13*0.7487/D220</f>
        <v>0.24034784520668429</v>
      </c>
      <c r="E222" s="129">
        <f t="shared" si="120"/>
        <v>0.25699684763572683</v>
      </c>
      <c r="F222" s="129">
        <f t="shared" si="120"/>
        <v>0.20694700704225352</v>
      </c>
      <c r="G222" s="129">
        <f t="shared" si="120"/>
        <v>0.23688054338299738</v>
      </c>
      <c r="H222" s="130">
        <f t="shared" si="120"/>
        <v>0.93964802804557412</v>
      </c>
      <c r="I222" s="129">
        <f t="shared" si="120"/>
        <v>0.24848815903197927</v>
      </c>
      <c r="J222" s="129">
        <f t="shared" si="120"/>
        <v>0.25344594127806563</v>
      </c>
      <c r="K222" s="129">
        <f t="shared" si="120"/>
        <v>0.26512406926406928</v>
      </c>
      <c r="L222" s="129">
        <f t="shared" si="120"/>
        <v>0.31063759525825574</v>
      </c>
      <c r="M222" s="130">
        <f t="shared" si="120"/>
        <v>1.0618734123624047</v>
      </c>
      <c r="N222" s="129">
        <f t="shared" si="120"/>
        <v>0.27828336092715233</v>
      </c>
      <c r="O222" s="129">
        <f t="shared" si="120"/>
        <v>0.2918452302631579</v>
      </c>
      <c r="P222" s="129">
        <f t="shared" si="120"/>
        <v>0.31316982200647248</v>
      </c>
      <c r="Q222" s="129">
        <f t="shared" si="120"/>
        <v>0.33029119295436349</v>
      </c>
      <c r="R222" s="130">
        <f t="shared" si="120"/>
        <v>1.1934841473178543</v>
      </c>
      <c r="S222" s="129">
        <f t="shared" si="120"/>
        <v>0.34254629773967266</v>
      </c>
      <c r="T222" s="129">
        <f t="shared" si="120"/>
        <v>0.30928802540805345</v>
      </c>
      <c r="U222" s="129">
        <f>T222+0.01</f>
        <v>0.31928802540805346</v>
      </c>
      <c r="V222" s="129">
        <f>U222+0.01</f>
        <v>0.32928802540805346</v>
      </c>
      <c r="W222" s="130">
        <f>W13*0.7487/W220</f>
        <v>1.2258243114601355</v>
      </c>
      <c r="X222" s="129">
        <f>V222+0.01</f>
        <v>0.33928802540805347</v>
      </c>
      <c r="Y222" s="129">
        <f>X222+0.01</f>
        <v>0.34928802540805348</v>
      </c>
      <c r="Z222" s="129">
        <f>Y222+0.005</f>
        <v>0.35428802540805349</v>
      </c>
      <c r="AA222" s="129">
        <f>Z222+0.005</f>
        <v>0.35928802540805349</v>
      </c>
      <c r="AB222" s="130">
        <f>AB13*0.7487/AB220</f>
        <v>1.2534208815664925</v>
      </c>
      <c r="AC222" s="130">
        <f>AB222+0.003</f>
        <v>1.2564208815664923</v>
      </c>
      <c r="AD222" s="130">
        <f>AC222+0.003</f>
        <v>1.2594208815664922</v>
      </c>
      <c r="AE222" s="130">
        <f>AD222+0.003</f>
        <v>1.2624208815664921</v>
      </c>
      <c r="AF222" s="130">
        <f>AE222-0.02</f>
        <v>1.2424208815664921</v>
      </c>
    </row>
    <row r="223" spans="2:32" x14ac:dyDescent="0.3">
      <c r="B223" s="120" t="s">
        <v>26</v>
      </c>
      <c r="C223" s="81"/>
      <c r="D223" s="155">
        <v>340</v>
      </c>
      <c r="E223" s="155">
        <v>340</v>
      </c>
      <c r="F223" s="155">
        <v>340</v>
      </c>
      <c r="G223" s="155">
        <v>343</v>
      </c>
      <c r="H223" s="27">
        <f>G223</f>
        <v>343</v>
      </c>
      <c r="I223" s="29">
        <v>353</v>
      </c>
      <c r="J223" s="29">
        <v>351</v>
      </c>
      <c r="K223" s="29">
        <v>349</v>
      </c>
      <c r="L223" s="29">
        <v>361</v>
      </c>
      <c r="M223" s="27">
        <f>L223</f>
        <v>361</v>
      </c>
      <c r="N223" s="29">
        <v>363</v>
      </c>
      <c r="O223" s="29">
        <v>368</v>
      </c>
      <c r="P223" s="29">
        <v>370</v>
      </c>
      <c r="Q223" s="29">
        <v>381</v>
      </c>
      <c r="R223" s="27">
        <f>Q223</f>
        <v>381</v>
      </c>
      <c r="S223" s="29">
        <v>409</v>
      </c>
      <c r="T223" s="28">
        <f>T224*T240</f>
        <v>425.55456766917291</v>
      </c>
      <c r="U223" s="28">
        <f>U224*U240</f>
        <v>442.31413533834586</v>
      </c>
      <c r="V223" s="28">
        <f>V224*V240</f>
        <v>448.90000000000003</v>
      </c>
      <c r="W223" s="27">
        <f>V223</f>
        <v>448.90000000000003</v>
      </c>
      <c r="X223" s="28">
        <f>X224*X240</f>
        <v>448.90000000000003</v>
      </c>
      <c r="Y223" s="28">
        <f>Y224*Y240</f>
        <v>468.85</v>
      </c>
      <c r="Z223" s="28">
        <f>Z224*Z240</f>
        <v>488.80000000000007</v>
      </c>
      <c r="AA223" s="28">
        <f>AA224*AA240</f>
        <v>508.75000000000006</v>
      </c>
      <c r="AB223" s="27">
        <f>AA223</f>
        <v>508.75000000000006</v>
      </c>
      <c r="AC223" s="27">
        <f>AC224*AC240</f>
        <v>508.75000000000006</v>
      </c>
      <c r="AD223" s="27">
        <f>AD224*AD240</f>
        <v>508.75000000000006</v>
      </c>
      <c r="AE223" s="27">
        <f>AE224*AE240</f>
        <v>508.75000000000006</v>
      </c>
      <c r="AF223" s="27">
        <f>AF224*AF240</f>
        <v>513.83750000000009</v>
      </c>
    </row>
    <row r="224" spans="2:32" x14ac:dyDescent="0.3">
      <c r="B224" s="121" t="s">
        <v>25</v>
      </c>
      <c r="C224" s="81"/>
      <c r="D224" s="82">
        <f>D223/D220</f>
        <v>0.2990325417766051</v>
      </c>
      <c r="E224" s="82">
        <f>E223/E220</f>
        <v>0.29772329246935203</v>
      </c>
      <c r="F224" s="82">
        <f>F223/F220</f>
        <v>0.29929577464788731</v>
      </c>
      <c r="G224" s="82">
        <f>G223/G220</f>
        <v>0.30061349693251532</v>
      </c>
      <c r="H224" s="131">
        <f>H223/H$220</f>
        <v>0.30061349693251532</v>
      </c>
      <c r="I224" s="82">
        <f t="shared" ref="I224:S224" si="121">I223/I240</f>
        <v>0.33942307692307694</v>
      </c>
      <c r="J224" s="82">
        <f t="shared" si="121"/>
        <v>0.32865168539325845</v>
      </c>
      <c r="K224" s="82">
        <f t="shared" si="121"/>
        <v>0.31989000916590282</v>
      </c>
      <c r="L224" s="82">
        <f t="shared" si="121"/>
        <v>0.31666666666666665</v>
      </c>
      <c r="M224" s="81">
        <f t="shared" si="121"/>
        <v>0.31666666666666665</v>
      </c>
      <c r="N224" s="82">
        <f t="shared" si="121"/>
        <v>0.31703056768558951</v>
      </c>
      <c r="O224" s="82">
        <f t="shared" si="121"/>
        <v>0.31160033869602033</v>
      </c>
      <c r="P224" s="82">
        <f t="shared" si="121"/>
        <v>0.29179810725552052</v>
      </c>
      <c r="Q224" s="82">
        <f t="shared" si="121"/>
        <v>0.29557796741660203</v>
      </c>
      <c r="R224" s="81">
        <f t="shared" si="121"/>
        <v>0.29557796741660203</v>
      </c>
      <c r="S224" s="82">
        <f t="shared" si="121"/>
        <v>0.30751879699248119</v>
      </c>
      <c r="T224" s="82">
        <f>S224+0.01</f>
        <v>0.3175187969924812</v>
      </c>
      <c r="U224" s="82">
        <f>T224+0.01</f>
        <v>0.32751879699248121</v>
      </c>
      <c r="V224" s="82">
        <f>U224+0.01</f>
        <v>0.33751879699248122</v>
      </c>
      <c r="W224" s="81">
        <f>W223/W240</f>
        <v>0.33751879699248122</v>
      </c>
      <c r="X224" s="117">
        <f>V224</f>
        <v>0.33751879699248122</v>
      </c>
      <c r="Y224" s="117">
        <f>X224+0.015</f>
        <v>0.35251879699248123</v>
      </c>
      <c r="Z224" s="117">
        <f>Y224+0.015</f>
        <v>0.36751879699248124</v>
      </c>
      <c r="AA224" s="117">
        <f>Z224+0.015</f>
        <v>0.38251879699248126</v>
      </c>
      <c r="AB224" s="81">
        <f>AB223/AB240</f>
        <v>0.38251879699248126</v>
      </c>
      <c r="AC224" s="132">
        <f>AB224</f>
        <v>0.38251879699248126</v>
      </c>
      <c r="AD224" s="132">
        <f>AC224</f>
        <v>0.38251879699248126</v>
      </c>
      <c r="AE224" s="132">
        <f>AD224</f>
        <v>0.38251879699248126</v>
      </c>
      <c r="AF224" s="132">
        <f>AE224</f>
        <v>0.38251879699248126</v>
      </c>
    </row>
    <row r="225" spans="1:32" x14ac:dyDescent="0.3">
      <c r="B225" s="120" t="s">
        <v>24</v>
      </c>
      <c r="C225" s="81"/>
      <c r="D225" s="155">
        <v>797</v>
      </c>
      <c r="E225" s="155">
        <v>802</v>
      </c>
      <c r="F225" s="155">
        <v>797</v>
      </c>
      <c r="G225" s="155">
        <v>798</v>
      </c>
      <c r="H225" s="27">
        <f>G225</f>
        <v>798</v>
      </c>
      <c r="I225" s="29">
        <v>804</v>
      </c>
      <c r="J225" s="29">
        <v>806</v>
      </c>
      <c r="K225" s="29">
        <v>806</v>
      </c>
      <c r="L225" s="29">
        <v>820</v>
      </c>
      <c r="M225" s="27">
        <f>L225</f>
        <v>820</v>
      </c>
      <c r="N225" s="29">
        <v>845</v>
      </c>
      <c r="O225" s="29">
        <v>848</v>
      </c>
      <c r="P225" s="29">
        <v>865</v>
      </c>
      <c r="Q225" s="29">
        <v>868</v>
      </c>
      <c r="R225" s="27">
        <f>Q225</f>
        <v>868</v>
      </c>
      <c r="S225" s="29">
        <v>874</v>
      </c>
      <c r="T225" s="28">
        <f>T226*SUM(T236,T237,T238,T239,T241)</f>
        <v>908.26267098961887</v>
      </c>
      <c r="U225" s="28">
        <f>U226*SUM(U236,U237,U238,U239,U241)</f>
        <v>942.86442325518851</v>
      </c>
      <c r="V225" s="28">
        <f>V226*SUM(V236,V237,V238,V239,V241)</f>
        <v>961.2106598559302</v>
      </c>
      <c r="W225" s="27">
        <f>V225</f>
        <v>961.2106598559302</v>
      </c>
      <c r="X225" s="28">
        <f>X226*SUM(X236,X237,X238,X239,X241)</f>
        <v>990.19882240783238</v>
      </c>
      <c r="Y225" s="28">
        <f>Y226*SUM(Y236,Y237,Y238,Y239,Y241)</f>
        <v>1004.6929036837835</v>
      </c>
      <c r="Z225" s="28">
        <f>Z226*SUM(Z236,Z237,Z238,Z239,Z241)</f>
        <v>1033.6810662356856</v>
      </c>
      <c r="AA225" s="28">
        <f>AA226*SUM(AA236,AA237,AA238,AA239,AA241)</f>
        <v>1048.1751475116369</v>
      </c>
      <c r="AB225" s="27">
        <f>AA225</f>
        <v>1048.1751475116369</v>
      </c>
      <c r="AC225" s="27">
        <f>AC226*SUM(AC236,AC237,AC238,AC239,AC241)</f>
        <v>1053.0122822983628</v>
      </c>
      <c r="AD225" s="27">
        <f>AD226*SUM(AD236,AD237,AD238,AD239,AD241)</f>
        <v>1059.4430888988729</v>
      </c>
      <c r="AE225" s="27">
        <f>AE226*SUM(AE236,AE237,AE238,AE239,AE241)</f>
        <v>1065.899612528543</v>
      </c>
      <c r="AF225" s="27">
        <f>AF226*SUM(AF236,AF237,AF238,AF239,AF241)</f>
        <v>1124.0317508257997</v>
      </c>
    </row>
    <row r="226" spans="1:32" x14ac:dyDescent="0.3">
      <c r="B226" s="121" t="s">
        <v>23</v>
      </c>
      <c r="C226" s="81"/>
      <c r="D226" s="82">
        <f>1-D224</f>
        <v>0.7009674582233949</v>
      </c>
      <c r="E226" s="82">
        <f>E225/E$220</f>
        <v>0.70227670753064797</v>
      </c>
      <c r="F226" s="82">
        <f>F225/F$220</f>
        <v>0.7015845070422535</v>
      </c>
      <c r="G226" s="82">
        <f>G225/G$220</f>
        <v>0.69938650306748462</v>
      </c>
      <c r="H226" s="131">
        <f>H225/H$220</f>
        <v>0.69938650306748462</v>
      </c>
      <c r="I226" s="82">
        <f t="shared" ref="I226:S226" si="122">I225/SUM(I236,I237,I238,I239,I241)</f>
        <v>0.31541781090623772</v>
      </c>
      <c r="J226" s="82">
        <f t="shared" si="122"/>
        <v>0.31313131313131315</v>
      </c>
      <c r="K226" s="82">
        <f t="shared" si="122"/>
        <v>0.30751621518504385</v>
      </c>
      <c r="L226" s="82">
        <f t="shared" si="122"/>
        <v>0.30415430267062316</v>
      </c>
      <c r="M226" s="81">
        <f t="shared" si="122"/>
        <v>0.30415430267062316</v>
      </c>
      <c r="N226" s="82">
        <f t="shared" si="122"/>
        <v>0.30297597705270707</v>
      </c>
      <c r="O226" s="82">
        <f t="shared" si="122"/>
        <v>0.30802760624772973</v>
      </c>
      <c r="P226" s="82">
        <f t="shared" si="122"/>
        <v>0.31014700609537471</v>
      </c>
      <c r="Q226" s="82">
        <f t="shared" si="122"/>
        <v>0.30660543977393145</v>
      </c>
      <c r="R226" s="81">
        <f t="shared" si="122"/>
        <v>0.30660543977393145</v>
      </c>
      <c r="S226" s="82">
        <f t="shared" si="122"/>
        <v>0.30158730158730157</v>
      </c>
      <c r="T226" s="82">
        <f>S226+0.01</f>
        <v>0.31158730158730158</v>
      </c>
      <c r="U226" s="82">
        <f>T226+0.01</f>
        <v>0.32158730158730159</v>
      </c>
      <c r="V226" s="82">
        <f>U226+0.01</f>
        <v>0.3315873015873016</v>
      </c>
      <c r="W226" s="81">
        <f>W225/SUM(W236,W237,W238,W239,W241)</f>
        <v>0.3315873015873016</v>
      </c>
      <c r="X226" s="117">
        <f>V226+0.01</f>
        <v>0.34158730158730161</v>
      </c>
      <c r="Y226" s="117">
        <f>W226+0.015</f>
        <v>0.34658730158730161</v>
      </c>
      <c r="Z226" s="117">
        <f>X226+0.015</f>
        <v>0.35658730158730162</v>
      </c>
      <c r="AA226" s="117">
        <f>Y226+0.015</f>
        <v>0.36158730158730162</v>
      </c>
      <c r="AB226" s="81">
        <f>AB225/SUM(AB236,AB237,AB238,AB239,AB241)</f>
        <v>0.36158730158730162</v>
      </c>
      <c r="AC226" s="132">
        <f>AB226</f>
        <v>0.36158730158730162</v>
      </c>
      <c r="AD226" s="132">
        <f>AC226</f>
        <v>0.36158730158730162</v>
      </c>
      <c r="AE226" s="132">
        <f>AD226</f>
        <v>0.36158730158730162</v>
      </c>
      <c r="AF226" s="132">
        <f>AE226</f>
        <v>0.36158730158730162</v>
      </c>
    </row>
    <row r="227" spans="1:32" x14ac:dyDescent="0.3">
      <c r="B227" s="108" t="s">
        <v>29</v>
      </c>
      <c r="C227" s="81"/>
      <c r="D227" s="155">
        <v>2320</v>
      </c>
      <c r="E227" s="155">
        <v>2104</v>
      </c>
      <c r="F227" s="155">
        <v>2354</v>
      </c>
      <c r="G227" s="155">
        <v>2364</v>
      </c>
      <c r="H227" s="76">
        <f>G227</f>
        <v>2364</v>
      </c>
      <c r="I227" s="29">
        <v>2429</v>
      </c>
      <c r="J227" s="29">
        <v>2487</v>
      </c>
      <c r="K227" s="29">
        <v>2558</v>
      </c>
      <c r="L227" s="29">
        <v>2654</v>
      </c>
      <c r="M227" s="27">
        <f>L227</f>
        <v>2654</v>
      </c>
      <c r="N227" s="29">
        <v>2727</v>
      </c>
      <c r="O227" s="29">
        <v>2717</v>
      </c>
      <c r="P227" s="29">
        <v>2822</v>
      </c>
      <c r="Q227" s="29">
        <v>2872</v>
      </c>
      <c r="R227" s="27">
        <f>Q227</f>
        <v>2872</v>
      </c>
      <c r="S227" s="29">
        <v>2944</v>
      </c>
      <c r="T227" s="28">
        <f t="shared" ref="T227:AF227" si="123">SUM(T230,T232)</f>
        <v>2921.3868251387621</v>
      </c>
      <c r="U227" s="28">
        <f t="shared" si="123"/>
        <v>2897.2295690015731</v>
      </c>
      <c r="V227" s="28">
        <f t="shared" si="123"/>
        <v>2818.7055953342851</v>
      </c>
      <c r="W227" s="27">
        <f t="shared" si="123"/>
        <v>2818.7055953342851</v>
      </c>
      <c r="X227" s="28">
        <f t="shared" si="123"/>
        <v>2789.7174327823832</v>
      </c>
      <c r="Y227" s="28">
        <f t="shared" si="123"/>
        <v>2755.2733515064324</v>
      </c>
      <c r="Z227" s="28">
        <f t="shared" si="123"/>
        <v>2706.3351889545302</v>
      </c>
      <c r="AA227" s="28">
        <f t="shared" si="123"/>
        <v>2671.8911076785785</v>
      </c>
      <c r="AB227" s="27">
        <f t="shared" si="123"/>
        <v>2671.8911076785785</v>
      </c>
      <c r="AC227" s="27">
        <f t="shared" si="123"/>
        <v>2680.431474716424</v>
      </c>
      <c r="AD227" s="27">
        <f t="shared" si="123"/>
        <v>2691.785602963681</v>
      </c>
      <c r="AE227" s="27">
        <f t="shared" si="123"/>
        <v>2703.1851367821769</v>
      </c>
      <c r="AF227" s="27">
        <f t="shared" si="123"/>
        <v>2814.0348010629345</v>
      </c>
    </row>
    <row r="228" spans="1:32" x14ac:dyDescent="0.3">
      <c r="B228" s="119" t="s">
        <v>28</v>
      </c>
      <c r="C228" s="81"/>
      <c r="D228" s="82">
        <f>D227/D219</f>
        <v>0.50500653025685682</v>
      </c>
      <c r="E228" s="82">
        <f>E227/E219</f>
        <v>0.47948951686417501</v>
      </c>
      <c r="F228" s="82">
        <f>F227/F219</f>
        <v>0.50875297168791878</v>
      </c>
      <c r="G228" s="82">
        <f>G227/G219</f>
        <v>0.50882479552303062</v>
      </c>
      <c r="H228" s="81">
        <f>H227/H219</f>
        <v>0.50882479552303062</v>
      </c>
      <c r="I228" s="82">
        <f t="shared" ref="I228:AF228" si="124">1-I221</f>
        <v>0.67735638594534298</v>
      </c>
      <c r="J228" s="82">
        <f t="shared" si="124"/>
        <v>0.68230452674897113</v>
      </c>
      <c r="K228" s="82">
        <f t="shared" si="124"/>
        <v>0.68893078373283068</v>
      </c>
      <c r="L228" s="82">
        <f t="shared" si="124"/>
        <v>0.69204693611473278</v>
      </c>
      <c r="M228" s="81">
        <f t="shared" si="124"/>
        <v>0.69204693611473278</v>
      </c>
      <c r="N228" s="82">
        <f t="shared" si="124"/>
        <v>0.69301143583227454</v>
      </c>
      <c r="O228" s="82">
        <f t="shared" si="124"/>
        <v>0.6908212560386473</v>
      </c>
      <c r="P228" s="82">
        <f t="shared" si="124"/>
        <v>0.69541646131099066</v>
      </c>
      <c r="Q228" s="82">
        <f t="shared" si="124"/>
        <v>0.69691822373210388</v>
      </c>
      <c r="R228" s="81">
        <f t="shared" si="124"/>
        <v>0.69691822373210388</v>
      </c>
      <c r="S228" s="82">
        <f t="shared" si="124"/>
        <v>0.69647504140052052</v>
      </c>
      <c r="T228" s="82">
        <f t="shared" si="124"/>
        <v>0.68654447150804154</v>
      </c>
      <c r="U228" s="82">
        <f t="shared" si="124"/>
        <v>0.67654214233629895</v>
      </c>
      <c r="V228" s="82">
        <f t="shared" si="124"/>
        <v>0.66654719080659075</v>
      </c>
      <c r="W228" s="81">
        <f t="shared" si="124"/>
        <v>0.66654719080659075</v>
      </c>
      <c r="X228" s="117">
        <f t="shared" si="124"/>
        <v>0.65969227898195815</v>
      </c>
      <c r="Y228" s="117">
        <f t="shared" si="124"/>
        <v>0.65154719080659085</v>
      </c>
      <c r="Z228" s="117">
        <f t="shared" si="124"/>
        <v>0.63997464671890714</v>
      </c>
      <c r="AA228" s="117">
        <f t="shared" si="124"/>
        <v>0.63182955854353962</v>
      </c>
      <c r="AB228" s="81">
        <f t="shared" si="124"/>
        <v>0.63182955854353962</v>
      </c>
      <c r="AC228" s="132">
        <f t="shared" si="124"/>
        <v>0.63185031807755809</v>
      </c>
      <c r="AD228" s="132">
        <f t="shared" si="124"/>
        <v>0.6318777152818984</v>
      </c>
      <c r="AE228" s="132">
        <f t="shared" si="124"/>
        <v>0.63190499287466317</v>
      </c>
      <c r="AF228" s="132">
        <f t="shared" si="124"/>
        <v>0.63209691140335145</v>
      </c>
    </row>
    <row r="229" spans="1:32" x14ac:dyDescent="0.3">
      <c r="B229" s="119" t="s">
        <v>27</v>
      </c>
      <c r="C229" s="81"/>
      <c r="D229" s="128">
        <f t="shared" ref="D229:T229" si="125">D13*0.245/D227</f>
        <v>3.8545258620689651E-2</v>
      </c>
      <c r="E229" s="128">
        <f t="shared" si="125"/>
        <v>4.5646387832699614E-2</v>
      </c>
      <c r="F229" s="128">
        <f t="shared" si="125"/>
        <v>3.2680543755310106E-2</v>
      </c>
      <c r="G229" s="128">
        <f t="shared" si="125"/>
        <v>3.741328257191201E-2</v>
      </c>
      <c r="H229" s="130">
        <f t="shared" si="125"/>
        <v>0.14840947546531302</v>
      </c>
      <c r="I229" s="129">
        <f t="shared" si="125"/>
        <v>3.8731988472622478E-2</v>
      </c>
      <c r="J229" s="129">
        <f t="shared" si="125"/>
        <v>3.861680739847205E-2</v>
      </c>
      <c r="K229" s="129">
        <f t="shared" si="125"/>
        <v>3.9173182173573101E-2</v>
      </c>
      <c r="L229" s="129">
        <f t="shared" si="125"/>
        <v>4.523360964581763E-2</v>
      </c>
      <c r="M229" s="130">
        <f t="shared" si="125"/>
        <v>0.15462509419743783</v>
      </c>
      <c r="N229" s="129">
        <f t="shared" si="125"/>
        <v>4.0339200586725341E-2</v>
      </c>
      <c r="O229" s="129">
        <f t="shared" si="125"/>
        <v>4.2741994847258005E-2</v>
      </c>
      <c r="P229" s="129">
        <f t="shared" si="125"/>
        <v>4.4884833451452867E-2</v>
      </c>
      <c r="Q229" s="129">
        <f t="shared" si="125"/>
        <v>4.7003830083565463E-2</v>
      </c>
      <c r="R229" s="130">
        <f t="shared" si="125"/>
        <v>0.16984505571030642</v>
      </c>
      <c r="S229" s="129">
        <f t="shared" si="125"/>
        <v>4.8850203804347826E-2</v>
      </c>
      <c r="T229" s="129">
        <f t="shared" si="125"/>
        <v>4.6209217772311927E-2</v>
      </c>
      <c r="U229" s="129">
        <f>T229</f>
        <v>4.6209217772311927E-2</v>
      </c>
      <c r="V229" s="129">
        <f>U229</f>
        <v>4.6209217772311927E-2</v>
      </c>
      <c r="W229" s="130">
        <f>W13*0.245/W227</f>
        <v>0.20067346964510974</v>
      </c>
      <c r="X229" s="129">
        <f>V229</f>
        <v>4.6209217772311927E-2</v>
      </c>
      <c r="Y229" s="129">
        <f>X229</f>
        <v>4.6209217772311927E-2</v>
      </c>
      <c r="Z229" s="129">
        <f>Y229</f>
        <v>4.6209217772311927E-2</v>
      </c>
      <c r="AA229" s="129">
        <f>Z229</f>
        <v>4.6209217772311927E-2</v>
      </c>
      <c r="AB229" s="130">
        <f>AB13*0.245/AB227</f>
        <v>0.23900344213079786</v>
      </c>
      <c r="AC229" s="130">
        <f>AB229</f>
        <v>0.23900344213079786</v>
      </c>
      <c r="AD229" s="130">
        <f>AC229</f>
        <v>0.23900344213079786</v>
      </c>
      <c r="AE229" s="130">
        <f>AD229</f>
        <v>0.23900344213079786</v>
      </c>
      <c r="AF229" s="130">
        <f>AE229</f>
        <v>0.23900344213079786</v>
      </c>
    </row>
    <row r="230" spans="1:32" x14ac:dyDescent="0.3">
      <c r="B230" s="120" t="s">
        <v>26</v>
      </c>
      <c r="C230" s="81"/>
      <c r="D230" s="155">
        <v>629</v>
      </c>
      <c r="E230" s="155">
        <v>512</v>
      </c>
      <c r="F230" s="155">
        <v>653</v>
      </c>
      <c r="G230" s="155">
        <v>650</v>
      </c>
      <c r="H230" s="27">
        <f>G230</f>
        <v>650</v>
      </c>
      <c r="I230" s="29">
        <v>687</v>
      </c>
      <c r="J230" s="29">
        <v>719</v>
      </c>
      <c r="K230" s="29">
        <v>742</v>
      </c>
      <c r="L230" s="29">
        <v>779</v>
      </c>
      <c r="M230" s="27">
        <f>L230</f>
        <v>779</v>
      </c>
      <c r="N230" s="29">
        <v>782</v>
      </c>
      <c r="O230" s="29">
        <v>812</v>
      </c>
      <c r="P230" s="29">
        <v>897</v>
      </c>
      <c r="Q230" s="29">
        <v>909</v>
      </c>
      <c r="R230" s="27">
        <f>Q230</f>
        <v>909</v>
      </c>
      <c r="S230" s="29">
        <v>921</v>
      </c>
      <c r="T230" s="28">
        <f>T231*T240</f>
        <v>914.69543233082709</v>
      </c>
      <c r="U230" s="28">
        <f>U231*U240</f>
        <v>908.18586466165414</v>
      </c>
      <c r="V230" s="28">
        <f>V231*V240</f>
        <v>881.1</v>
      </c>
      <c r="W230" s="27">
        <f>V230</f>
        <v>881.1</v>
      </c>
      <c r="X230" s="28">
        <f t="shared" ref="X230:AF230" si="126">X231*X240</f>
        <v>881.1</v>
      </c>
      <c r="Y230" s="28">
        <f t="shared" si="126"/>
        <v>861.15</v>
      </c>
      <c r="Z230" s="28">
        <f t="shared" si="126"/>
        <v>841.19999999999993</v>
      </c>
      <c r="AA230" s="28">
        <f t="shared" si="126"/>
        <v>821.24999999999989</v>
      </c>
      <c r="AB230" s="27">
        <f t="shared" si="126"/>
        <v>821.24999999999989</v>
      </c>
      <c r="AC230" s="27">
        <f t="shared" si="126"/>
        <v>821.24999999999989</v>
      </c>
      <c r="AD230" s="27">
        <f t="shared" si="126"/>
        <v>821.24999999999989</v>
      </c>
      <c r="AE230" s="27">
        <f t="shared" si="126"/>
        <v>821.24999999999989</v>
      </c>
      <c r="AF230" s="27">
        <f t="shared" si="126"/>
        <v>829.46249999999986</v>
      </c>
    </row>
    <row r="231" spans="1:32" x14ac:dyDescent="0.3">
      <c r="B231" s="121" t="s">
        <v>25</v>
      </c>
      <c r="C231" s="81"/>
      <c r="D231" s="82">
        <f>D230/D227</f>
        <v>0.27112068965517239</v>
      </c>
      <c r="E231" s="82">
        <f>E230/E227</f>
        <v>0.24334600760456274</v>
      </c>
      <c r="F231" s="82">
        <f>F230/F227</f>
        <v>0.27740016992353439</v>
      </c>
      <c r="G231" s="82">
        <f>G230/G227</f>
        <v>0.27495769881556681</v>
      </c>
      <c r="H231" s="131">
        <f>H230/H227</f>
        <v>0.27495769881556681</v>
      </c>
      <c r="I231" s="82">
        <f t="shared" ref="I231:AF231" si="127">1-I224</f>
        <v>0.66057692307692306</v>
      </c>
      <c r="J231" s="82">
        <f t="shared" si="127"/>
        <v>0.6713483146067416</v>
      </c>
      <c r="K231" s="82">
        <f t="shared" si="127"/>
        <v>0.68010999083409718</v>
      </c>
      <c r="L231" s="82">
        <f t="shared" si="127"/>
        <v>0.68333333333333335</v>
      </c>
      <c r="M231" s="81">
        <f t="shared" si="127"/>
        <v>0.68333333333333335</v>
      </c>
      <c r="N231" s="82">
        <f t="shared" si="127"/>
        <v>0.68296943231441043</v>
      </c>
      <c r="O231" s="82">
        <f t="shared" si="127"/>
        <v>0.68839966130397967</v>
      </c>
      <c r="P231" s="82">
        <f t="shared" si="127"/>
        <v>0.70820189274447953</v>
      </c>
      <c r="Q231" s="82">
        <f t="shared" si="127"/>
        <v>0.70442203258339797</v>
      </c>
      <c r="R231" s="81">
        <f t="shared" si="127"/>
        <v>0.70442203258339797</v>
      </c>
      <c r="S231" s="82">
        <f t="shared" si="127"/>
        <v>0.69248120300751881</v>
      </c>
      <c r="T231" s="82">
        <f t="shared" si="127"/>
        <v>0.6824812030075188</v>
      </c>
      <c r="U231" s="82">
        <f t="shared" si="127"/>
        <v>0.67248120300751879</v>
      </c>
      <c r="V231" s="82">
        <f t="shared" si="127"/>
        <v>0.66248120300751878</v>
      </c>
      <c r="W231" s="81">
        <f t="shared" si="127"/>
        <v>0.66248120300751878</v>
      </c>
      <c r="X231" s="82">
        <f t="shared" si="127"/>
        <v>0.66248120300751878</v>
      </c>
      <c r="Y231" s="82">
        <f t="shared" si="127"/>
        <v>0.64748120300751877</v>
      </c>
      <c r="Z231" s="82">
        <f t="shared" si="127"/>
        <v>0.63248120300751876</v>
      </c>
      <c r="AA231" s="82">
        <f t="shared" si="127"/>
        <v>0.61748120300751874</v>
      </c>
      <c r="AB231" s="81">
        <f t="shared" si="127"/>
        <v>0.61748120300751874</v>
      </c>
      <c r="AC231" s="132">
        <f t="shared" si="127"/>
        <v>0.61748120300751874</v>
      </c>
      <c r="AD231" s="132">
        <f t="shared" si="127"/>
        <v>0.61748120300751874</v>
      </c>
      <c r="AE231" s="132">
        <f t="shared" si="127"/>
        <v>0.61748120300751874</v>
      </c>
      <c r="AF231" s="132">
        <f t="shared" si="127"/>
        <v>0.61748120300751874</v>
      </c>
    </row>
    <row r="232" spans="1:32" x14ac:dyDescent="0.3">
      <c r="B232" s="120" t="s">
        <v>24</v>
      </c>
      <c r="C232" s="81"/>
      <c r="D232" s="155">
        <v>1691</v>
      </c>
      <c r="E232" s="155">
        <v>1593</v>
      </c>
      <c r="F232" s="155">
        <v>1701</v>
      </c>
      <c r="G232" s="155">
        <v>1714</v>
      </c>
      <c r="H232" s="27">
        <f>G232</f>
        <v>1714</v>
      </c>
      <c r="I232" s="29">
        <v>1742</v>
      </c>
      <c r="J232" s="29">
        <v>2487</v>
      </c>
      <c r="K232" s="29">
        <v>1816</v>
      </c>
      <c r="L232" s="29">
        <v>1875</v>
      </c>
      <c r="M232" s="27">
        <f>L232</f>
        <v>1875</v>
      </c>
      <c r="N232" s="29">
        <v>1945</v>
      </c>
      <c r="O232" s="29">
        <v>1905</v>
      </c>
      <c r="P232" s="29">
        <v>1924</v>
      </c>
      <c r="Q232" s="29">
        <v>1963</v>
      </c>
      <c r="R232" s="27">
        <f>Q232</f>
        <v>1963</v>
      </c>
      <c r="S232" s="29">
        <v>2023</v>
      </c>
      <c r="T232" s="28">
        <f>T233*SUM(T236,T237,T238,T239,T241)</f>
        <v>2006.6913928079352</v>
      </c>
      <c r="U232" s="28">
        <f>U233*SUM(U236,U237,U238,U239,U241)</f>
        <v>1989.0437043399188</v>
      </c>
      <c r="V232" s="28">
        <f>V233*SUM(V236,V237,V238,V239,V241)</f>
        <v>1937.6055953342852</v>
      </c>
      <c r="W232" s="27">
        <f>V232</f>
        <v>1937.6055953342852</v>
      </c>
      <c r="X232" s="28">
        <f t="shared" ref="X232:AF232" si="128">X233*SUM(X236,X237,X238,X239,X241)</f>
        <v>1908.617432782383</v>
      </c>
      <c r="Y232" s="28">
        <f t="shared" si="128"/>
        <v>1894.1233515064323</v>
      </c>
      <c r="Z232" s="28">
        <f t="shared" si="128"/>
        <v>1865.1351889545301</v>
      </c>
      <c r="AA232" s="28">
        <f t="shared" si="128"/>
        <v>1850.6411076785787</v>
      </c>
      <c r="AB232" s="27">
        <f t="shared" si="128"/>
        <v>1850.6411076785787</v>
      </c>
      <c r="AC232" s="27">
        <f t="shared" si="128"/>
        <v>1859.1814747164242</v>
      </c>
      <c r="AD232" s="27">
        <f t="shared" si="128"/>
        <v>1870.5356029636812</v>
      </c>
      <c r="AE232" s="27">
        <f t="shared" si="128"/>
        <v>1881.9351367821771</v>
      </c>
      <c r="AF232" s="27">
        <f t="shared" si="128"/>
        <v>1984.5723010629347</v>
      </c>
    </row>
    <row r="233" spans="1:32" x14ac:dyDescent="0.3">
      <c r="B233" s="121" t="s">
        <v>23</v>
      </c>
      <c r="C233" s="81"/>
      <c r="D233" s="82">
        <f>1-D231</f>
        <v>0.72887931034482767</v>
      </c>
      <c r="E233" s="82">
        <f>1-E231</f>
        <v>0.75665399239543729</v>
      </c>
      <c r="F233" s="82">
        <f>1-F231</f>
        <v>0.72259983007646555</v>
      </c>
      <c r="G233" s="82">
        <f>1-G231</f>
        <v>0.72504230118443314</v>
      </c>
      <c r="H233" s="131">
        <f>1-H231</f>
        <v>0.72504230118443314</v>
      </c>
      <c r="I233" s="82">
        <f t="shared" ref="I233:AF233" si="129">1-I226</f>
        <v>0.68458218909376223</v>
      </c>
      <c r="J233" s="82">
        <f t="shared" si="129"/>
        <v>0.68686868686868685</v>
      </c>
      <c r="K233" s="82">
        <f t="shared" si="129"/>
        <v>0.69248378481495609</v>
      </c>
      <c r="L233" s="82">
        <f t="shared" si="129"/>
        <v>0.69584569732937684</v>
      </c>
      <c r="M233" s="81">
        <f t="shared" si="129"/>
        <v>0.69584569732937684</v>
      </c>
      <c r="N233" s="82">
        <f t="shared" si="129"/>
        <v>0.69702402294729293</v>
      </c>
      <c r="O233" s="82">
        <f t="shared" si="129"/>
        <v>0.69197239375227027</v>
      </c>
      <c r="P233" s="82">
        <f t="shared" si="129"/>
        <v>0.68985299390462529</v>
      </c>
      <c r="Q233" s="82">
        <f t="shared" si="129"/>
        <v>0.69339456022606849</v>
      </c>
      <c r="R233" s="81">
        <f t="shared" si="129"/>
        <v>0.69339456022606849</v>
      </c>
      <c r="S233" s="82">
        <f t="shared" si="129"/>
        <v>0.69841269841269837</v>
      </c>
      <c r="T233" s="82">
        <f t="shared" si="129"/>
        <v>0.68841269841269837</v>
      </c>
      <c r="U233" s="82">
        <f t="shared" si="129"/>
        <v>0.67841269841269836</v>
      </c>
      <c r="V233" s="82">
        <f t="shared" si="129"/>
        <v>0.66841269841269835</v>
      </c>
      <c r="W233" s="132">
        <f t="shared" si="129"/>
        <v>0.66841269841269835</v>
      </c>
      <c r="X233" s="82">
        <f t="shared" si="129"/>
        <v>0.65841269841269834</v>
      </c>
      <c r="Y233" s="82">
        <f t="shared" si="129"/>
        <v>0.65341269841269844</v>
      </c>
      <c r="Z233" s="82">
        <f t="shared" si="129"/>
        <v>0.64341269841269844</v>
      </c>
      <c r="AA233" s="82">
        <f t="shared" si="129"/>
        <v>0.63841269841269832</v>
      </c>
      <c r="AB233" s="132">
        <f t="shared" si="129"/>
        <v>0.63841269841269832</v>
      </c>
      <c r="AC233" s="132">
        <f t="shared" si="129"/>
        <v>0.63841269841269832</v>
      </c>
      <c r="AD233" s="132">
        <f t="shared" si="129"/>
        <v>0.63841269841269832</v>
      </c>
      <c r="AE233" s="132">
        <f t="shared" si="129"/>
        <v>0.63841269841269832</v>
      </c>
      <c r="AF233" s="132">
        <f t="shared" si="129"/>
        <v>0.63841269841269832</v>
      </c>
    </row>
    <row r="234" spans="1:32" x14ac:dyDescent="0.3">
      <c r="B234" s="108"/>
      <c r="C234" s="81"/>
      <c r="D234" s="82"/>
      <c r="E234" s="82"/>
      <c r="F234" s="82"/>
      <c r="G234" s="82"/>
      <c r="H234" s="81"/>
      <c r="I234" s="82"/>
      <c r="J234" s="82"/>
      <c r="K234" s="82"/>
      <c r="L234" s="29"/>
      <c r="M234" s="81"/>
      <c r="N234" s="82"/>
      <c r="O234" s="82"/>
      <c r="P234" s="82"/>
      <c r="Q234" s="29"/>
      <c r="R234" s="81"/>
      <c r="S234" s="82"/>
      <c r="T234" s="82"/>
      <c r="U234" s="117"/>
      <c r="V234" s="117"/>
      <c r="W234" s="132"/>
      <c r="X234" s="117"/>
      <c r="Y234" s="117"/>
      <c r="Z234" s="117"/>
      <c r="AA234" s="117"/>
      <c r="AB234" s="132"/>
      <c r="AC234" s="132"/>
      <c r="AD234" s="132"/>
      <c r="AE234" s="132"/>
      <c r="AF234" s="132"/>
    </row>
    <row r="235" spans="1:32" x14ac:dyDescent="0.3">
      <c r="B235" s="26" t="s">
        <v>22</v>
      </c>
      <c r="C235" s="81"/>
      <c r="D235" s="82"/>
      <c r="E235" s="82"/>
      <c r="F235" s="82"/>
      <c r="G235" s="82"/>
      <c r="H235" s="81"/>
      <c r="I235" s="82"/>
      <c r="J235" s="82"/>
      <c r="K235" s="82"/>
      <c r="L235" s="29"/>
      <c r="M235" s="81"/>
      <c r="N235" s="82"/>
      <c r="O235" s="82"/>
      <c r="P235" s="8"/>
      <c r="Q235" s="8"/>
      <c r="R235" s="81"/>
      <c r="S235" s="82"/>
      <c r="T235" s="82"/>
      <c r="U235" s="117"/>
      <c r="V235" s="117"/>
      <c r="W235" s="132"/>
      <c r="X235" s="117"/>
      <c r="Y235" s="117"/>
      <c r="Z235" s="117"/>
      <c r="AA235" s="117"/>
      <c r="AB235" s="132"/>
      <c r="AC235" s="132"/>
      <c r="AD235" s="132"/>
      <c r="AE235" s="132"/>
      <c r="AF235" s="132"/>
    </row>
    <row r="236" spans="1:32" x14ac:dyDescent="0.3">
      <c r="B236" s="52" t="s">
        <v>21</v>
      </c>
      <c r="C236" s="13"/>
      <c r="D236" s="44"/>
      <c r="E236" s="44"/>
      <c r="F236" s="44"/>
      <c r="G236" s="44"/>
      <c r="H236" s="45"/>
      <c r="I236" s="155">
        <v>990</v>
      </c>
      <c r="J236" s="155">
        <v>983</v>
      </c>
      <c r="K236" s="155">
        <v>984</v>
      </c>
      <c r="L236" s="155">
        <v>1000</v>
      </c>
      <c r="M236" s="61">
        <f t="shared" ref="M236:M241" si="130">L236</f>
        <v>1000</v>
      </c>
      <c r="N236" s="155">
        <v>1034</v>
      </c>
      <c r="O236" s="155">
        <v>1065</v>
      </c>
      <c r="P236" s="155">
        <v>1088</v>
      </c>
      <c r="Q236" s="155">
        <v>1104</v>
      </c>
      <c r="R236" s="61">
        <f t="shared" ref="R236:R241" si="131">Q236</f>
        <v>1104</v>
      </c>
      <c r="S236" s="155">
        <v>1134</v>
      </c>
      <c r="T236" s="28">
        <f t="shared" ref="T236:U241" si="132">($W236-$R236)/4+S236</f>
        <v>1141.5</v>
      </c>
      <c r="U236" s="28">
        <f t="shared" si="132"/>
        <v>1149</v>
      </c>
      <c r="V236" s="28">
        <f t="shared" ref="V236:V241" si="133">W236</f>
        <v>1134</v>
      </c>
      <c r="W236" s="61">
        <f>S236*(1)</f>
        <v>1134</v>
      </c>
      <c r="X236" s="28">
        <f t="shared" ref="X236:Z241" si="134">($AB236-$W236)/4+W236</f>
        <v>1134</v>
      </c>
      <c r="Y236" s="28">
        <f t="shared" si="134"/>
        <v>1134</v>
      </c>
      <c r="Z236" s="28">
        <f t="shared" si="134"/>
        <v>1134</v>
      </c>
      <c r="AA236" s="28">
        <f t="shared" ref="AA236:AA241" si="135">AB236</f>
        <v>1134</v>
      </c>
      <c r="AB236" s="61">
        <f t="shared" ref="AB236:AB241" si="136">W236*(1)</f>
        <v>1134</v>
      </c>
      <c r="AC236" s="61">
        <v>1141.3913885539007</v>
      </c>
      <c r="AD236" s="61">
        <v>1148.5683694335169</v>
      </c>
      <c r="AE236" s="61">
        <v>1155.5337021226665</v>
      </c>
      <c r="AF236" s="61">
        <v>1213.3103872287998</v>
      </c>
    </row>
    <row r="237" spans="1:32" x14ac:dyDescent="0.3">
      <c r="B237" s="52" t="s">
        <v>20</v>
      </c>
      <c r="C237" s="81"/>
      <c r="D237" s="82"/>
      <c r="E237" s="82"/>
      <c r="F237" s="82"/>
      <c r="G237" s="82"/>
      <c r="H237" s="81"/>
      <c r="I237" s="155">
        <v>84</v>
      </c>
      <c r="J237" s="155">
        <v>84</v>
      </c>
      <c r="K237" s="155">
        <v>84</v>
      </c>
      <c r="L237" s="155">
        <v>85</v>
      </c>
      <c r="M237" s="61">
        <f t="shared" si="130"/>
        <v>85</v>
      </c>
      <c r="N237" s="155">
        <v>88</v>
      </c>
      <c r="O237" s="155">
        <v>88</v>
      </c>
      <c r="P237" s="155">
        <v>89</v>
      </c>
      <c r="Q237" s="155">
        <v>90</v>
      </c>
      <c r="R237" s="61">
        <f t="shared" si="131"/>
        <v>90</v>
      </c>
      <c r="S237" s="155">
        <v>96</v>
      </c>
      <c r="T237" s="28">
        <f t="shared" si="132"/>
        <v>97.704063797553914</v>
      </c>
      <c r="U237" s="28">
        <f t="shared" si="132"/>
        <v>99.408127595107828</v>
      </c>
      <c r="V237" s="28">
        <f t="shared" si="133"/>
        <v>96.816255190215657</v>
      </c>
      <c r="W237" s="61">
        <v>96.816255190215657</v>
      </c>
      <c r="X237" s="28">
        <f t="shared" si="134"/>
        <v>96.816255190215657</v>
      </c>
      <c r="Y237" s="28">
        <f t="shared" si="134"/>
        <v>96.816255190215657</v>
      </c>
      <c r="Z237" s="28">
        <f t="shared" si="134"/>
        <v>96.816255190215657</v>
      </c>
      <c r="AA237" s="28">
        <f t="shared" si="135"/>
        <v>96.816255190215657</v>
      </c>
      <c r="AB237" s="61">
        <f t="shared" si="136"/>
        <v>96.816255190215657</v>
      </c>
      <c r="AC237" s="61">
        <v>97.619368460886363</v>
      </c>
      <c r="AD237" s="61">
        <v>98.4173224290371</v>
      </c>
      <c r="AE237" s="61">
        <v>99.203747188053782</v>
      </c>
      <c r="AF237" s="61">
        <f>AE237*1.01</f>
        <v>100.19578465993432</v>
      </c>
    </row>
    <row r="238" spans="1:32" x14ac:dyDescent="0.3">
      <c r="A238" s="108"/>
      <c r="B238" s="52" t="s">
        <v>19</v>
      </c>
      <c r="C238" s="81"/>
      <c r="D238" s="82"/>
      <c r="E238" s="82"/>
      <c r="F238" s="82"/>
      <c r="G238" s="82"/>
      <c r="H238" s="81"/>
      <c r="I238" s="155">
        <v>369</v>
      </c>
      <c r="J238" s="155">
        <v>378</v>
      </c>
      <c r="K238" s="155">
        <v>391</v>
      </c>
      <c r="L238" s="155">
        <v>399</v>
      </c>
      <c r="M238" s="61">
        <f t="shared" si="130"/>
        <v>399</v>
      </c>
      <c r="N238" s="155">
        <v>411</v>
      </c>
      <c r="O238" s="155">
        <v>301</v>
      </c>
      <c r="P238" s="155">
        <v>313</v>
      </c>
      <c r="Q238" s="155">
        <v>314</v>
      </c>
      <c r="R238" s="61">
        <f t="shared" si="131"/>
        <v>314</v>
      </c>
      <c r="S238" s="155">
        <v>327</v>
      </c>
      <c r="T238" s="28">
        <f t="shared" si="132"/>
        <v>330.25</v>
      </c>
      <c r="U238" s="28">
        <f t="shared" si="132"/>
        <v>333.5</v>
      </c>
      <c r="V238" s="28">
        <f t="shared" si="133"/>
        <v>327</v>
      </c>
      <c r="W238" s="61">
        <f>S238*(1)</f>
        <v>327</v>
      </c>
      <c r="X238" s="28">
        <f t="shared" si="134"/>
        <v>327</v>
      </c>
      <c r="Y238" s="28">
        <f t="shared" si="134"/>
        <v>327</v>
      </c>
      <c r="Z238" s="28">
        <f t="shared" si="134"/>
        <v>327</v>
      </c>
      <c r="AA238" s="28">
        <f t="shared" si="135"/>
        <v>327</v>
      </c>
      <c r="AB238" s="61">
        <f t="shared" si="136"/>
        <v>327</v>
      </c>
      <c r="AC238" s="61">
        <f>AB238*(1)</f>
        <v>327</v>
      </c>
      <c r="AD238" s="61">
        <v>336.81</v>
      </c>
      <c r="AE238" s="61">
        <v>346.91430000000003</v>
      </c>
      <c r="AF238" s="61">
        <f>AE238*1.1</f>
        <v>381.60573000000005</v>
      </c>
    </row>
    <row r="239" spans="1:32" x14ac:dyDescent="0.3">
      <c r="A239" s="108"/>
      <c r="B239" s="52" t="s">
        <v>18</v>
      </c>
      <c r="C239" s="81"/>
      <c r="D239" s="82"/>
      <c r="E239" s="82"/>
      <c r="F239" s="82"/>
      <c r="G239" s="82"/>
      <c r="H239" s="81"/>
      <c r="I239" s="155">
        <v>531</v>
      </c>
      <c r="J239" s="155">
        <v>549</v>
      </c>
      <c r="K239" s="155">
        <v>579</v>
      </c>
      <c r="L239" s="155">
        <v>621</v>
      </c>
      <c r="M239" s="61">
        <f t="shared" si="130"/>
        <v>621</v>
      </c>
      <c r="N239" s="155">
        <v>647</v>
      </c>
      <c r="O239" s="155">
        <v>680</v>
      </c>
      <c r="P239" s="155">
        <v>676</v>
      </c>
      <c r="Q239" s="155">
        <v>695</v>
      </c>
      <c r="R239" s="61">
        <f t="shared" si="131"/>
        <v>695</v>
      </c>
      <c r="S239" s="155">
        <v>710</v>
      </c>
      <c r="T239" s="28">
        <f t="shared" si="132"/>
        <v>713.75</v>
      </c>
      <c r="U239" s="28">
        <f t="shared" si="132"/>
        <v>717.5</v>
      </c>
      <c r="V239" s="28">
        <f t="shared" si="133"/>
        <v>710</v>
      </c>
      <c r="W239" s="61">
        <f>S239*(1)</f>
        <v>710</v>
      </c>
      <c r="X239" s="28">
        <f t="shared" si="134"/>
        <v>710</v>
      </c>
      <c r="Y239" s="28">
        <f t="shared" si="134"/>
        <v>710</v>
      </c>
      <c r="Z239" s="28">
        <f t="shared" si="134"/>
        <v>710</v>
      </c>
      <c r="AA239" s="28">
        <f t="shared" si="135"/>
        <v>710</v>
      </c>
      <c r="AB239" s="61">
        <f t="shared" si="136"/>
        <v>710</v>
      </c>
      <c r="AC239" s="61">
        <v>715.18300000000011</v>
      </c>
      <c r="AD239" s="61">
        <f t="shared" ref="AD239:AE241" si="137">AC239*(1)</f>
        <v>715.18300000000011</v>
      </c>
      <c r="AE239" s="61">
        <f t="shared" si="137"/>
        <v>715.18300000000011</v>
      </c>
      <c r="AF239" s="61">
        <f>AE239*1.05</f>
        <v>750.9421500000002</v>
      </c>
    </row>
    <row r="240" spans="1:32" x14ac:dyDescent="0.3">
      <c r="A240" s="108"/>
      <c r="B240" s="52" t="s">
        <v>17</v>
      </c>
      <c r="C240" s="81"/>
      <c r="D240" s="82"/>
      <c r="E240" s="82"/>
      <c r="F240" s="82"/>
      <c r="G240" s="82"/>
      <c r="H240" s="81"/>
      <c r="I240" s="155">
        <v>1040</v>
      </c>
      <c r="J240" s="155">
        <v>1068</v>
      </c>
      <c r="K240" s="155">
        <v>1091</v>
      </c>
      <c r="L240" s="155">
        <v>1140</v>
      </c>
      <c r="M240" s="61">
        <f t="shared" si="130"/>
        <v>1140</v>
      </c>
      <c r="N240" s="155">
        <v>1145</v>
      </c>
      <c r="O240" s="155">
        <v>1181</v>
      </c>
      <c r="P240" s="155">
        <v>1268</v>
      </c>
      <c r="Q240" s="155">
        <v>1289</v>
      </c>
      <c r="R240" s="61">
        <f t="shared" si="131"/>
        <v>1289</v>
      </c>
      <c r="S240" s="155">
        <v>1330</v>
      </c>
      <c r="T240" s="28">
        <f t="shared" si="132"/>
        <v>1340.25</v>
      </c>
      <c r="U240" s="28">
        <f t="shared" si="132"/>
        <v>1350.5</v>
      </c>
      <c r="V240" s="28">
        <f t="shared" si="133"/>
        <v>1330</v>
      </c>
      <c r="W240" s="61">
        <f>S240*(1)</f>
        <v>1330</v>
      </c>
      <c r="X240" s="28">
        <f t="shared" si="134"/>
        <v>1330</v>
      </c>
      <c r="Y240" s="28">
        <f t="shared" si="134"/>
        <v>1330</v>
      </c>
      <c r="Z240" s="28">
        <f t="shared" si="134"/>
        <v>1330</v>
      </c>
      <c r="AA240" s="28">
        <f t="shared" si="135"/>
        <v>1330</v>
      </c>
      <c r="AB240" s="61">
        <f t="shared" si="136"/>
        <v>1330</v>
      </c>
      <c r="AC240" s="61">
        <f>AB240*(1)</f>
        <v>1330</v>
      </c>
      <c r="AD240" s="61">
        <f t="shared" si="137"/>
        <v>1330</v>
      </c>
      <c r="AE240" s="61">
        <f t="shared" si="137"/>
        <v>1330</v>
      </c>
      <c r="AF240" s="61">
        <f>AE240*1.01</f>
        <v>1343.3</v>
      </c>
    </row>
    <row r="241" spans="1:32" s="108" customFormat="1" x14ac:dyDescent="0.3">
      <c r="B241" s="52" t="s">
        <v>16</v>
      </c>
      <c r="C241" s="81"/>
      <c r="D241" s="82"/>
      <c r="E241" s="82"/>
      <c r="F241" s="82"/>
      <c r="G241" s="82"/>
      <c r="H241" s="81"/>
      <c r="I241" s="155">
        <v>575</v>
      </c>
      <c r="J241" s="155">
        <v>580</v>
      </c>
      <c r="K241" s="155">
        <v>583</v>
      </c>
      <c r="L241" s="155">
        <v>591</v>
      </c>
      <c r="M241" s="61">
        <f t="shared" si="130"/>
        <v>591</v>
      </c>
      <c r="N241" s="155">
        <v>609</v>
      </c>
      <c r="O241" s="155">
        <v>619</v>
      </c>
      <c r="P241" s="155">
        <v>623</v>
      </c>
      <c r="Q241" s="155">
        <v>628</v>
      </c>
      <c r="R241" s="61">
        <f t="shared" si="131"/>
        <v>628</v>
      </c>
      <c r="S241" s="155">
        <v>631</v>
      </c>
      <c r="T241" s="28">
        <f t="shared" si="132"/>
        <v>631.75</v>
      </c>
      <c r="U241" s="28">
        <f t="shared" si="132"/>
        <v>632.5</v>
      </c>
      <c r="V241" s="28">
        <f t="shared" si="133"/>
        <v>631</v>
      </c>
      <c r="W241" s="61">
        <f>S241*(1)</f>
        <v>631</v>
      </c>
      <c r="X241" s="28">
        <f t="shared" si="134"/>
        <v>631</v>
      </c>
      <c r="Y241" s="28">
        <f t="shared" si="134"/>
        <v>631</v>
      </c>
      <c r="Z241" s="28">
        <f t="shared" si="134"/>
        <v>631</v>
      </c>
      <c r="AA241" s="28">
        <f t="shared" si="135"/>
        <v>631</v>
      </c>
      <c r="AB241" s="61">
        <f t="shared" si="136"/>
        <v>631</v>
      </c>
      <c r="AC241" s="61">
        <f>AB241*(1)</f>
        <v>631</v>
      </c>
      <c r="AD241" s="61">
        <f t="shared" si="137"/>
        <v>631</v>
      </c>
      <c r="AE241" s="61">
        <f t="shared" si="137"/>
        <v>631</v>
      </c>
      <c r="AF241" s="61">
        <f>AE241*1.05</f>
        <v>662.55000000000007</v>
      </c>
    </row>
    <row r="242" spans="1:32" s="108" customFormat="1" x14ac:dyDescent="0.3">
      <c r="B242" s="20"/>
      <c r="C242" s="81"/>
      <c r="D242" s="82"/>
      <c r="E242" s="82"/>
      <c r="F242" s="82"/>
      <c r="G242" s="82"/>
      <c r="H242" s="81"/>
      <c r="I242" s="82"/>
      <c r="J242" s="82"/>
      <c r="K242" s="82"/>
      <c r="L242" s="82"/>
      <c r="M242" s="81"/>
      <c r="N242" s="82"/>
      <c r="O242" s="82"/>
      <c r="P242" s="82"/>
      <c r="Q242" s="82"/>
      <c r="R242" s="133"/>
      <c r="S242" s="104"/>
      <c r="T242" s="104"/>
      <c r="U242" s="134"/>
      <c r="V242" s="134"/>
      <c r="W242" s="135"/>
      <c r="X242" s="134"/>
      <c r="Y242" s="134"/>
      <c r="Z242" s="134"/>
      <c r="AA242" s="134"/>
      <c r="AB242" s="118"/>
      <c r="AC242" s="118"/>
      <c r="AD242" s="118"/>
      <c r="AE242" s="118"/>
      <c r="AF242" s="118"/>
    </row>
    <row r="243" spans="1:32" s="136" customFormat="1" x14ac:dyDescent="0.3">
      <c r="B243" s="72" t="s">
        <v>15</v>
      </c>
      <c r="C243" s="158"/>
      <c r="D243" s="158"/>
      <c r="E243" s="158"/>
      <c r="F243" s="158"/>
      <c r="G243" s="158"/>
      <c r="H243" s="158"/>
      <c r="I243" s="158"/>
      <c r="J243" s="158"/>
      <c r="K243" s="158"/>
      <c r="L243" s="158"/>
      <c r="M243" s="158"/>
      <c r="N243" s="158"/>
      <c r="O243" s="158"/>
      <c r="P243" s="158"/>
      <c r="Q243" s="158"/>
      <c r="R243" s="158"/>
      <c r="S243" s="158"/>
      <c r="T243" s="158"/>
      <c r="U243" s="158"/>
      <c r="V243" s="158"/>
      <c r="W243" s="158"/>
      <c r="X243" s="158"/>
      <c r="Y243" s="158"/>
      <c r="Z243" s="158"/>
      <c r="AA243" s="158"/>
      <c r="AB243" s="158"/>
      <c r="AC243" s="158"/>
      <c r="AD243" s="158"/>
      <c r="AE243" s="158"/>
      <c r="AF243" s="158"/>
    </row>
    <row r="244" spans="1:32" s="108" customFormat="1" x14ac:dyDescent="0.3">
      <c r="B244" s="26" t="s">
        <v>14</v>
      </c>
      <c r="C244" s="145">
        <v>881</v>
      </c>
      <c r="D244" s="154">
        <v>927</v>
      </c>
      <c r="E244" s="154">
        <v>893</v>
      </c>
      <c r="F244" s="154">
        <v>817</v>
      </c>
      <c r="G244" s="154">
        <v>807</v>
      </c>
      <c r="H244" s="145">
        <v>807</v>
      </c>
      <c r="I244" s="154">
        <v>819</v>
      </c>
      <c r="J244" s="154">
        <v>770</v>
      </c>
      <c r="K244" s="154">
        <v>787</v>
      </c>
      <c r="L244" s="154">
        <v>804</v>
      </c>
      <c r="M244" s="145">
        <v>804</v>
      </c>
      <c r="N244" s="154">
        <v>856</v>
      </c>
      <c r="O244" s="154">
        <v>841</v>
      </c>
      <c r="P244" s="154">
        <v>887</v>
      </c>
      <c r="Q244" s="154">
        <v>925</v>
      </c>
      <c r="R244" s="145">
        <v>925</v>
      </c>
      <c r="S244" s="154">
        <v>986</v>
      </c>
      <c r="T244" s="12">
        <f>T$245*T$249</f>
        <v>886.28851857232041</v>
      </c>
      <c r="U244" s="12">
        <f>U$245*U$249</f>
        <v>890.49014703803743</v>
      </c>
      <c r="V244" s="12">
        <f>V$245*V$249</f>
        <v>858.44186392336769</v>
      </c>
      <c r="W244" s="13">
        <f>V244</f>
        <v>858.44186392336769</v>
      </c>
      <c r="X244" s="12">
        <f t="shared" ref="X244:AF244" si="138">X$245*X$249</f>
        <v>913.83085384612446</v>
      </c>
      <c r="Y244" s="12">
        <f t="shared" si="138"/>
        <v>858.20751929792243</v>
      </c>
      <c r="Z244" s="12">
        <f t="shared" si="138"/>
        <v>888.10814117449968</v>
      </c>
      <c r="AA244" s="12">
        <f t="shared" si="138"/>
        <v>882.14215679964946</v>
      </c>
      <c r="AB244" s="13">
        <f t="shared" si="138"/>
        <v>882.14215679964946</v>
      </c>
      <c r="AC244" s="13">
        <f t="shared" si="138"/>
        <v>924.99221206619234</v>
      </c>
      <c r="AD244" s="13">
        <f t="shared" si="138"/>
        <v>946.73245457589758</v>
      </c>
      <c r="AE244" s="13">
        <f t="shared" si="138"/>
        <v>984.61174032822464</v>
      </c>
      <c r="AF244" s="13">
        <f t="shared" si="138"/>
        <v>993.1942817199764</v>
      </c>
    </row>
    <row r="245" spans="1:32" s="108" customFormat="1" x14ac:dyDescent="0.3">
      <c r="B245" s="14" t="s">
        <v>13</v>
      </c>
      <c r="C245" s="81">
        <f t="shared" ref="C245:S245" si="139">C244/C249</f>
        <v>6.7001802432142613E-2</v>
      </c>
      <c r="D245" s="82">
        <f t="shared" si="139"/>
        <v>7.0091338011129933E-2</v>
      </c>
      <c r="E245" s="82">
        <f t="shared" si="139"/>
        <v>6.8603650666830565E-2</v>
      </c>
      <c r="F245" s="82">
        <f t="shared" si="139"/>
        <v>6.913709793434937E-2</v>
      </c>
      <c r="G245" s="82">
        <f t="shared" si="139"/>
        <v>6.244969974617718E-2</v>
      </c>
      <c r="H245" s="81">
        <f t="shared" si="139"/>
        <v>6.244969974617718E-2</v>
      </c>
      <c r="I245" s="82">
        <f t="shared" si="139"/>
        <v>6.2774975855778514E-2</v>
      </c>
      <c r="J245" s="82">
        <f t="shared" si="139"/>
        <v>5.75193474168584E-2</v>
      </c>
      <c r="K245" s="82">
        <f t="shared" si="139"/>
        <v>5.713787871087652E-2</v>
      </c>
      <c r="L245" s="82">
        <f t="shared" si="139"/>
        <v>5.7948451824943785E-2</v>
      </c>
      <c r="M245" s="81">
        <f t="shared" si="139"/>
        <v>5.7948451824943785E-2</v>
      </c>
      <c r="N245" s="82">
        <f t="shared" si="139"/>
        <v>6.1223759968529842E-2</v>
      </c>
      <c r="O245" s="82">
        <f t="shared" si="139"/>
        <v>5.9949816087365632E-2</v>
      </c>
      <c r="P245" s="82">
        <f t="shared" si="139"/>
        <v>6.2910032270647898E-2</v>
      </c>
      <c r="Q245" s="82">
        <f t="shared" si="139"/>
        <v>6.5239163246018653E-2</v>
      </c>
      <c r="R245" s="81">
        <f t="shared" si="139"/>
        <v>6.5239163246018653E-2</v>
      </c>
      <c r="S245" s="82">
        <f t="shared" si="139"/>
        <v>6.9305817190091948E-2</v>
      </c>
      <c r="T245" s="82">
        <f>AVERAGE(E$245,J$245,O$245)*1.025</f>
        <v>6.3574878175110316E-2</v>
      </c>
      <c r="U245" s="82">
        <f>AVERAGE(F$245,K$245,P$245)*1.025</f>
        <v>6.4638211379590207E-2</v>
      </c>
      <c r="V245" s="82">
        <f>AVERAGE(G$245,L$245,Q$245)*1.025</f>
        <v>6.3426082562522704E-2</v>
      </c>
      <c r="W245" s="81">
        <f>W244/W249</f>
        <v>6.3426082562522704E-2</v>
      </c>
      <c r="X245" s="82">
        <f>AVERAGE(I$245,N$245,S$245)*1.025</f>
        <v>6.6045722279920102E-2</v>
      </c>
      <c r="Y245" s="82">
        <f>AVERAGE(J$245,O$245,T$245)*1.025</f>
        <v>6.1856714240439231E-2</v>
      </c>
      <c r="Z245" s="82">
        <f>AVERAGE(K$245,P$245,U$245)*1.025</f>
        <v>6.3101091806714166E-2</v>
      </c>
      <c r="AA245" s="82">
        <f>AVERAGE(L$245,Q$245,V$245)*1.025</f>
        <v>6.3759680024774085E-2</v>
      </c>
      <c r="AB245" s="81">
        <f>AVERAGE(M$245,R$245,W$245)*1.025</f>
        <v>6.3759680024774085E-2</v>
      </c>
      <c r="AC245" s="81">
        <f>AB245*1.025</f>
        <v>6.5353672025393425E-2</v>
      </c>
      <c r="AD245" s="81">
        <f>AC245*1.025</f>
        <v>6.6987513826028258E-2</v>
      </c>
      <c r="AE245" s="81">
        <f>AD245*1.025</f>
        <v>6.8662201671678955E-2</v>
      </c>
      <c r="AF245" s="81">
        <f>AE245*1.025</f>
        <v>7.0378756713470922E-2</v>
      </c>
    </row>
    <row r="246" spans="1:32" s="108" customFormat="1" x14ac:dyDescent="0.3">
      <c r="B246" s="108" t="s">
        <v>12</v>
      </c>
      <c r="C246" s="145">
        <v>3801</v>
      </c>
      <c r="D246" s="154">
        <v>3897</v>
      </c>
      <c r="E246" s="154">
        <v>3931</v>
      </c>
      <c r="F246" s="154">
        <v>3878</v>
      </c>
      <c r="G246" s="154">
        <v>3847</v>
      </c>
      <c r="H246" s="145">
        <v>3847</v>
      </c>
      <c r="I246" s="154">
        <v>3837</v>
      </c>
      <c r="J246" s="154">
        <v>3837</v>
      </c>
      <c r="K246" s="154">
        <v>3873</v>
      </c>
      <c r="L246" s="154">
        <v>3961</v>
      </c>
      <c r="M246" s="145">
        <v>3961</v>
      </c>
      <c r="N246" s="154">
        <v>4057.0000000000005</v>
      </c>
      <c r="O246" s="154">
        <v>4121</v>
      </c>
      <c r="P246" s="154">
        <v>4221</v>
      </c>
      <c r="Q246" s="154">
        <v>4303</v>
      </c>
      <c r="R246" s="145">
        <v>4303</v>
      </c>
      <c r="S246" s="154">
        <v>4391</v>
      </c>
      <c r="T246" s="12">
        <f t="shared" ref="T246:AF246" si="140">T$244/T$248</f>
        <v>4104.9548303419178</v>
      </c>
      <c r="U246" s="12">
        <f t="shared" si="140"/>
        <v>4176.6690268887442</v>
      </c>
      <c r="V246" s="12">
        <f t="shared" si="140"/>
        <v>4002.6062295864949</v>
      </c>
      <c r="W246" s="13">
        <f t="shared" si="140"/>
        <v>4002.6062295864949</v>
      </c>
      <c r="X246" s="12">
        <f t="shared" si="140"/>
        <v>4121.2043784255857</v>
      </c>
      <c r="Y246" s="12">
        <f t="shared" si="140"/>
        <v>4047.0170735969077</v>
      </c>
      <c r="Z246" s="12">
        <f t="shared" si="140"/>
        <v>4148.6749797042867</v>
      </c>
      <c r="AA246" s="12">
        <f t="shared" si="140"/>
        <v>4082.5646095477914</v>
      </c>
      <c r="AB246" s="13">
        <f t="shared" si="140"/>
        <v>4082.5646095477914</v>
      </c>
      <c r="AC246" s="13">
        <f t="shared" si="140"/>
        <v>4280.8751854565753</v>
      </c>
      <c r="AD246" s="13">
        <f t="shared" si="140"/>
        <v>4381.4892916853369</v>
      </c>
      <c r="AE246" s="13">
        <f t="shared" si="140"/>
        <v>4556.7950859446637</v>
      </c>
      <c r="AF246" s="13">
        <f t="shared" si="140"/>
        <v>4596.5151916848354</v>
      </c>
    </row>
    <row r="247" spans="1:32" s="108" customFormat="1" x14ac:dyDescent="0.3">
      <c r="B247" s="108" t="s">
        <v>11</v>
      </c>
      <c r="C247" s="145">
        <v>2920</v>
      </c>
      <c r="D247" s="154">
        <v>2970</v>
      </c>
      <c r="E247" s="154">
        <v>3038</v>
      </c>
      <c r="F247" s="154">
        <v>3061</v>
      </c>
      <c r="G247" s="154">
        <v>3040</v>
      </c>
      <c r="H247" s="145">
        <v>3040</v>
      </c>
      <c r="I247" s="154">
        <v>3018</v>
      </c>
      <c r="J247" s="154">
        <v>3067</v>
      </c>
      <c r="K247" s="154">
        <v>3086</v>
      </c>
      <c r="L247" s="154">
        <v>3157</v>
      </c>
      <c r="M247" s="145">
        <v>3157</v>
      </c>
      <c r="N247" s="154">
        <v>3201</v>
      </c>
      <c r="O247" s="154">
        <v>3280</v>
      </c>
      <c r="P247" s="154">
        <v>3334</v>
      </c>
      <c r="Q247" s="154">
        <v>3378</v>
      </c>
      <c r="R247" s="145">
        <v>3378</v>
      </c>
      <c r="S247" s="154">
        <v>3405</v>
      </c>
      <c r="T247" s="30">
        <f t="shared" ref="T247:AF247" si="141">T$246-T$244</f>
        <v>3218.6663117695975</v>
      </c>
      <c r="U247" s="30">
        <f t="shared" si="141"/>
        <v>3286.1788798507068</v>
      </c>
      <c r="V247" s="30">
        <f t="shared" si="141"/>
        <v>3144.1643656631272</v>
      </c>
      <c r="W247" s="137">
        <f t="shared" si="141"/>
        <v>3144.1643656631272</v>
      </c>
      <c r="X247" s="30">
        <f t="shared" si="141"/>
        <v>3207.3735245794614</v>
      </c>
      <c r="Y247" s="30">
        <f t="shared" si="141"/>
        <v>3188.8095542989854</v>
      </c>
      <c r="Z247" s="30">
        <f t="shared" si="141"/>
        <v>3260.5668385297868</v>
      </c>
      <c r="AA247" s="30">
        <f t="shared" si="141"/>
        <v>3200.4224527481419</v>
      </c>
      <c r="AB247" s="137">
        <f t="shared" si="141"/>
        <v>3200.4224527481419</v>
      </c>
      <c r="AC247" s="137">
        <f t="shared" si="141"/>
        <v>3355.8829733903831</v>
      </c>
      <c r="AD247" s="137">
        <f t="shared" si="141"/>
        <v>3434.7568371094394</v>
      </c>
      <c r="AE247" s="137">
        <f t="shared" si="141"/>
        <v>3572.1833456164391</v>
      </c>
      <c r="AF247" s="137">
        <f t="shared" si="141"/>
        <v>3603.3209099648589</v>
      </c>
    </row>
    <row r="248" spans="1:32" s="108" customFormat="1" x14ac:dyDescent="0.3">
      <c r="B248" s="120" t="s">
        <v>10</v>
      </c>
      <c r="C248" s="81">
        <f t="shared" ref="C248:S248" si="142">1-C$247/C$246</f>
        <v>0.23178111023414893</v>
      </c>
      <c r="D248" s="82">
        <f t="shared" si="142"/>
        <v>0.23787528868360275</v>
      </c>
      <c r="E248" s="82">
        <f t="shared" si="142"/>
        <v>0.22716865937420505</v>
      </c>
      <c r="F248" s="82">
        <f t="shared" si="142"/>
        <v>0.21067560598246515</v>
      </c>
      <c r="G248" s="82">
        <f t="shared" si="142"/>
        <v>0.20977384975305435</v>
      </c>
      <c r="H248" s="81">
        <f t="shared" si="142"/>
        <v>0.20977384975305435</v>
      </c>
      <c r="I248" s="82">
        <f t="shared" si="142"/>
        <v>0.21344800625488658</v>
      </c>
      <c r="J248" s="82">
        <f t="shared" si="142"/>
        <v>0.20067761271826945</v>
      </c>
      <c r="K248" s="82">
        <f t="shared" si="142"/>
        <v>0.20320165246578881</v>
      </c>
      <c r="L248" s="82">
        <f t="shared" si="142"/>
        <v>0.20297904569553138</v>
      </c>
      <c r="M248" s="81">
        <f t="shared" si="142"/>
        <v>0.20297904569553138</v>
      </c>
      <c r="N248" s="82">
        <f t="shared" si="142"/>
        <v>0.21099334483608589</v>
      </c>
      <c r="O248" s="82">
        <f t="shared" si="142"/>
        <v>0.20407668041737448</v>
      </c>
      <c r="P248" s="82">
        <f t="shared" si="142"/>
        <v>0.21013977730395639</v>
      </c>
      <c r="Q248" s="82">
        <f t="shared" si="142"/>
        <v>0.21496630257959559</v>
      </c>
      <c r="R248" s="81">
        <f t="shared" si="142"/>
        <v>0.21496630257959559</v>
      </c>
      <c r="S248" s="82">
        <f t="shared" si="142"/>
        <v>0.22455021635162831</v>
      </c>
      <c r="T248" s="82">
        <f t="shared" ref="T248:AB248" si="143">AVERAGE(E$248,J$248,O$248)*1.025</f>
        <v>0.21590700877419838</v>
      </c>
      <c r="U248" s="82">
        <f t="shared" si="143"/>
        <v>0.21320582054867185</v>
      </c>
      <c r="V248" s="82">
        <f t="shared" si="143"/>
        <v>0.21447072599296194</v>
      </c>
      <c r="W248" s="51">
        <f t="shared" si="143"/>
        <v>0.21447072599296194</v>
      </c>
      <c r="X248" s="50">
        <f t="shared" si="143"/>
        <v>0.22173878554288859</v>
      </c>
      <c r="Y248" s="50">
        <f t="shared" si="143"/>
        <v>0.21205927815252945</v>
      </c>
      <c r="Z248" s="50">
        <f t="shared" si="143"/>
        <v>0.21407031052545916</v>
      </c>
      <c r="AA248" s="50">
        <f t="shared" si="143"/>
        <v>0.21607549204159701</v>
      </c>
      <c r="AB248" s="51">
        <f t="shared" si="143"/>
        <v>0.21607549204159701</v>
      </c>
      <c r="AC248" s="51">
        <f>AB248</f>
        <v>0.21607549204159701</v>
      </c>
      <c r="AD248" s="51">
        <f>AC248</f>
        <v>0.21607549204159701</v>
      </c>
      <c r="AE248" s="51">
        <f>AD248</f>
        <v>0.21607549204159701</v>
      </c>
      <c r="AF248" s="51">
        <f>AE248</f>
        <v>0.21607549204159701</v>
      </c>
    </row>
    <row r="249" spans="1:32" s="108" customFormat="1" x14ac:dyDescent="0.3">
      <c r="A249" s="4"/>
      <c r="B249" s="26" t="s">
        <v>9</v>
      </c>
      <c r="C249" s="145">
        <v>13148.9</v>
      </c>
      <c r="D249" s="154">
        <v>13225.6</v>
      </c>
      <c r="E249" s="154">
        <v>13016.8</v>
      </c>
      <c r="F249" s="154">
        <v>11817.1</v>
      </c>
      <c r="G249" s="154">
        <v>12922.4</v>
      </c>
      <c r="H249" s="145">
        <v>12922.4</v>
      </c>
      <c r="I249" s="154">
        <v>13046.6</v>
      </c>
      <c r="J249" s="154">
        <v>13386.8</v>
      </c>
      <c r="K249" s="154">
        <v>13773.7</v>
      </c>
      <c r="L249" s="154">
        <v>13874.4</v>
      </c>
      <c r="M249" s="145">
        <v>13874.4</v>
      </c>
      <c r="N249" s="154">
        <v>13981.5</v>
      </c>
      <c r="O249" s="154">
        <v>14028.4</v>
      </c>
      <c r="P249" s="154">
        <v>14099.5</v>
      </c>
      <c r="Q249" s="154">
        <v>14178.6</v>
      </c>
      <c r="R249" s="145">
        <v>14178.6</v>
      </c>
      <c r="S249" s="154">
        <v>14226.8</v>
      </c>
      <c r="T249" s="30">
        <f>T$251/T$253</f>
        <v>13940.860667182593</v>
      </c>
      <c r="U249" s="30">
        <f>U$251/U$253</f>
        <v>13776.528279976719</v>
      </c>
      <c r="V249" s="30">
        <f>V$251/V$253</f>
        <v>13534.524429711588</v>
      </c>
      <c r="W249" s="137">
        <f>V249</f>
        <v>13534.524429711588</v>
      </c>
      <c r="X249" s="30">
        <f t="shared" ref="X249:AF249" si="144">X$251/X$253</f>
        <v>13836.336742189837</v>
      </c>
      <c r="Y249" s="30">
        <f t="shared" si="144"/>
        <v>13874.120697100714</v>
      </c>
      <c r="Z249" s="30">
        <f t="shared" si="144"/>
        <v>14074.370438706133</v>
      </c>
      <c r="AA249" s="30">
        <f t="shared" si="144"/>
        <v>13835.423208787897</v>
      </c>
      <c r="AB249" s="137">
        <f t="shared" si="144"/>
        <v>13835.423208787897</v>
      </c>
      <c r="AC249" s="137">
        <f t="shared" si="144"/>
        <v>14153.63794259002</v>
      </c>
      <c r="AD249" s="137">
        <f t="shared" si="144"/>
        <v>14132.968974406705</v>
      </c>
      <c r="AE249" s="137">
        <f t="shared" si="144"/>
        <v>14339.938370114145</v>
      </c>
      <c r="AF249" s="137">
        <f t="shared" si="144"/>
        <v>14112.131672963655</v>
      </c>
    </row>
    <row r="250" spans="1:32" s="108" customFormat="1" x14ac:dyDescent="0.3">
      <c r="A250" s="4"/>
      <c r="B250" s="14" t="s">
        <v>6</v>
      </c>
      <c r="C250" s="51"/>
      <c r="D250" s="50">
        <f>D249/12943.4-1</f>
        <v>2.1802617550257253E-2</v>
      </c>
      <c r="E250" s="50">
        <f>E249/12955.7-1</f>
        <v>4.7160709185916083E-3</v>
      </c>
      <c r="F250" s="50">
        <f>F249/13038.9-1</f>
        <v>-9.3704223515787333E-2</v>
      </c>
      <c r="G250" s="50">
        <f>G249/13148.9-1</f>
        <v>-1.7225775540159249E-2</v>
      </c>
      <c r="H250" s="51">
        <f t="shared" ref="H250:AF250" si="145">H249/C249-1</f>
        <v>-1.7225775540159249E-2</v>
      </c>
      <c r="I250" s="50">
        <f t="shared" si="145"/>
        <v>-1.3534357609484626E-2</v>
      </c>
      <c r="J250" s="50">
        <f t="shared" si="145"/>
        <v>2.842480486755572E-2</v>
      </c>
      <c r="K250" s="50">
        <f t="shared" si="145"/>
        <v>0.16557361789271474</v>
      </c>
      <c r="L250" s="50">
        <f t="shared" si="145"/>
        <v>7.3670525598960035E-2</v>
      </c>
      <c r="M250" s="51">
        <f t="shared" si="145"/>
        <v>7.3670525598960035E-2</v>
      </c>
      <c r="N250" s="50">
        <f t="shared" si="145"/>
        <v>7.1658516395076033E-2</v>
      </c>
      <c r="O250" s="50">
        <f t="shared" si="145"/>
        <v>4.7927809483969241E-2</v>
      </c>
      <c r="P250" s="50">
        <f t="shared" si="145"/>
        <v>2.3653774947907991E-2</v>
      </c>
      <c r="Q250" s="50">
        <f t="shared" si="145"/>
        <v>2.1925272444213828E-2</v>
      </c>
      <c r="R250" s="51">
        <f t="shared" si="145"/>
        <v>2.1925272444213828E-2</v>
      </c>
      <c r="S250" s="50">
        <f t="shared" si="145"/>
        <v>1.7544612523691994E-2</v>
      </c>
      <c r="T250" s="50">
        <f t="shared" si="145"/>
        <v>-6.2401508951417384E-3</v>
      </c>
      <c r="U250" s="50">
        <f t="shared" si="145"/>
        <v>-2.290660803739708E-2</v>
      </c>
      <c r="V250" s="50">
        <f t="shared" si="145"/>
        <v>-4.5425893267911688E-2</v>
      </c>
      <c r="W250" s="51">
        <f t="shared" si="145"/>
        <v>-4.5425893267911688E-2</v>
      </c>
      <c r="X250" s="50">
        <f t="shared" si="145"/>
        <v>-2.7445613757848708E-2</v>
      </c>
      <c r="Y250" s="50">
        <f t="shared" si="145"/>
        <v>-4.7873636840075617E-3</v>
      </c>
      <c r="Z250" s="50">
        <f t="shared" si="145"/>
        <v>2.1619536698683994E-2</v>
      </c>
      <c r="AA250" s="50">
        <f t="shared" si="145"/>
        <v>2.2231943252897901E-2</v>
      </c>
      <c r="AB250" s="51">
        <f t="shared" si="145"/>
        <v>2.2231943252897901E-2</v>
      </c>
      <c r="AC250" s="51">
        <f t="shared" si="145"/>
        <v>2.293245721843884E-2</v>
      </c>
      <c r="AD250" s="51">
        <f t="shared" si="145"/>
        <v>1.8656914045737105E-2</v>
      </c>
      <c r="AE250" s="51">
        <f t="shared" si="145"/>
        <v>1.8868903057835507E-2</v>
      </c>
      <c r="AF250" s="51">
        <f t="shared" si="145"/>
        <v>2.0000000000000018E-2</v>
      </c>
    </row>
    <row r="251" spans="1:32" s="108" customFormat="1" x14ac:dyDescent="0.3">
      <c r="A251" s="4"/>
      <c r="B251" s="108" t="s">
        <v>8</v>
      </c>
      <c r="C251" s="145">
        <v>11463.7</v>
      </c>
      <c r="D251" s="154">
        <v>11543.3</v>
      </c>
      <c r="E251" s="154">
        <v>11311.7</v>
      </c>
      <c r="F251" s="154">
        <v>10177.9</v>
      </c>
      <c r="G251" s="154">
        <v>11224.2</v>
      </c>
      <c r="H251" s="145">
        <v>11224.2</v>
      </c>
      <c r="I251" s="154">
        <v>11358.4</v>
      </c>
      <c r="J251" s="154">
        <v>11644.3</v>
      </c>
      <c r="K251" s="154">
        <v>12000.9</v>
      </c>
      <c r="L251" s="154">
        <v>12092.8</v>
      </c>
      <c r="M251" s="145">
        <v>12092.8</v>
      </c>
      <c r="N251" s="154">
        <v>12203.1</v>
      </c>
      <c r="O251" s="154">
        <v>12266.2</v>
      </c>
      <c r="P251" s="154">
        <v>12367.9</v>
      </c>
      <c r="Q251" s="154">
        <v>12465.4</v>
      </c>
      <c r="R251" s="145">
        <v>12465.4</v>
      </c>
      <c r="S251" s="154">
        <v>12508.7</v>
      </c>
      <c r="T251" s="30">
        <f>O251*(1+T252)</f>
        <v>12143.538</v>
      </c>
      <c r="U251" s="30">
        <f>P251*(1+U252)</f>
        <v>11984.4951</v>
      </c>
      <c r="V251" s="30">
        <f>Q251*(1+V252)</f>
        <v>11817.199199999999</v>
      </c>
      <c r="W251" s="137">
        <f>V251</f>
        <v>11817.199199999999</v>
      </c>
      <c r="X251" s="30">
        <f>S251*(1+X252)</f>
        <v>12095.912900000001</v>
      </c>
      <c r="Y251" s="30">
        <f>T251*(1+Y252)</f>
        <v>12094.963848000001</v>
      </c>
      <c r="Z251" s="30">
        <f>U251*(1+Z252)</f>
        <v>12284.1074775</v>
      </c>
      <c r="AA251" s="30">
        <f>V251*(1+AA252)</f>
        <v>12100.811980799999</v>
      </c>
      <c r="AB251" s="137">
        <f>AA251</f>
        <v>12100.811980799999</v>
      </c>
      <c r="AC251" s="137">
        <f>AB251*(1+AC252)</f>
        <v>12379.130656358398</v>
      </c>
      <c r="AD251" s="137">
        <f>Y251*(1+AD252)</f>
        <v>12361.053052656001</v>
      </c>
      <c r="AE251" s="137">
        <f>Z251*(1+AE252)</f>
        <v>12542.073734527499</v>
      </c>
      <c r="AF251" s="137">
        <f>AA251*(1+AF252)</f>
        <v>12342.828220415999</v>
      </c>
    </row>
    <row r="252" spans="1:32" x14ac:dyDescent="0.3">
      <c r="B252" s="119" t="s">
        <v>6</v>
      </c>
      <c r="C252" s="51"/>
      <c r="D252" s="50">
        <f>D251/11270.8-1</f>
        <v>2.4177520672889141E-2</v>
      </c>
      <c r="E252" s="50">
        <f>E251/11291.5-1</f>
        <v>1.7889562945578863E-3</v>
      </c>
      <c r="F252" s="50">
        <f>F251/11372.2-1</f>
        <v>-0.10501925748755747</v>
      </c>
      <c r="G252" s="50">
        <f>G251/11463.7-1</f>
        <v>-2.0892033113218189E-2</v>
      </c>
      <c r="H252" s="51">
        <f t="shared" ref="H252:S252" si="146">H251/C251-1</f>
        <v>-2.0892033113218189E-2</v>
      </c>
      <c r="I252" s="50">
        <f t="shared" si="146"/>
        <v>-1.601794980638116E-2</v>
      </c>
      <c r="J252" s="50">
        <f t="shared" si="146"/>
        <v>2.9403184313586683E-2</v>
      </c>
      <c r="K252" s="50">
        <f t="shared" si="146"/>
        <v>0.17911356959687175</v>
      </c>
      <c r="L252" s="50">
        <f t="shared" si="146"/>
        <v>7.7386361611517795E-2</v>
      </c>
      <c r="M252" s="51">
        <f t="shared" si="146"/>
        <v>7.7386361611517795E-2</v>
      </c>
      <c r="N252" s="50">
        <f t="shared" si="146"/>
        <v>7.4367868713903329E-2</v>
      </c>
      <c r="O252" s="50">
        <f t="shared" si="146"/>
        <v>5.3408105253214044E-2</v>
      </c>
      <c r="P252" s="50">
        <f t="shared" si="146"/>
        <v>3.0581039755351647E-2</v>
      </c>
      <c r="Q252" s="50">
        <f t="shared" si="146"/>
        <v>3.0811722677957176E-2</v>
      </c>
      <c r="R252" s="51">
        <f t="shared" si="146"/>
        <v>3.0811722677957176E-2</v>
      </c>
      <c r="S252" s="50">
        <f t="shared" si="146"/>
        <v>2.5042816989125694E-2</v>
      </c>
      <c r="T252" s="82">
        <f>T$257*0.4-0.03</f>
        <v>-9.999999999999995E-3</v>
      </c>
      <c r="U252" s="82">
        <f>U$257*0.4-0.05</f>
        <v>-3.1E-2</v>
      </c>
      <c r="V252" s="82">
        <f>V$257*0.4-0.07</f>
        <v>-5.2000000000000005E-2</v>
      </c>
      <c r="W252" s="81">
        <f>W251/R251-1</f>
        <v>-5.2000000000000046E-2</v>
      </c>
      <c r="X252" s="82">
        <f>X$257*0.4-0.05</f>
        <v>-3.3000000000000002E-2</v>
      </c>
      <c r="Y252" s="82">
        <f>Y$257*0.4-0.02</f>
        <v>-4.0000000000000036E-3</v>
      </c>
      <c r="Z252" s="82">
        <f>Z$257*0.4+0.01</f>
        <v>2.4999999999999998E-2</v>
      </c>
      <c r="AA252" s="82">
        <f>AA$257*0.4+0.01</f>
        <v>2.3999999999999997E-2</v>
      </c>
      <c r="AB252" s="81">
        <f>AB251/W251-1</f>
        <v>2.4000000000000021E-2</v>
      </c>
      <c r="AC252" s="81">
        <f>AC$257*0.4+0.01</f>
        <v>2.2999999999999996E-2</v>
      </c>
      <c r="AD252" s="81">
        <f>AD$257*0.4+0.01</f>
        <v>2.1999999999999999E-2</v>
      </c>
      <c r="AE252" s="81">
        <f>AE$257*0.4+0.01</f>
        <v>2.0999999999999998E-2</v>
      </c>
      <c r="AF252" s="81">
        <f>AF$257*0.4+0.01</f>
        <v>1.9999999999999997E-2</v>
      </c>
    </row>
    <row r="253" spans="1:32" x14ac:dyDescent="0.3">
      <c r="B253" s="119" t="s">
        <v>5</v>
      </c>
      <c r="C253" s="51">
        <f t="shared" ref="C253:S253" si="147">C$251/C$249</f>
        <v>0.87183718790164966</v>
      </c>
      <c r="D253" s="50">
        <f t="shared" si="147"/>
        <v>0.87279972175175413</v>
      </c>
      <c r="E253" s="50">
        <f t="shared" si="147"/>
        <v>0.86900774383873158</v>
      </c>
      <c r="F253" s="50">
        <f t="shared" si="147"/>
        <v>0.86128576385069089</v>
      </c>
      <c r="G253" s="50">
        <f t="shared" si="147"/>
        <v>0.86858478301244357</v>
      </c>
      <c r="H253" s="51">
        <f t="shared" si="147"/>
        <v>0.86858478301244357</v>
      </c>
      <c r="I253" s="50">
        <f t="shared" si="147"/>
        <v>0.87060230251559789</v>
      </c>
      <c r="J253" s="50">
        <f t="shared" si="147"/>
        <v>0.86983446380016138</v>
      </c>
      <c r="K253" s="50">
        <f t="shared" si="147"/>
        <v>0.87129093852777384</v>
      </c>
      <c r="L253" s="50">
        <f t="shared" si="147"/>
        <v>0.87159084356801009</v>
      </c>
      <c r="M253" s="51">
        <f t="shared" si="147"/>
        <v>0.87159084356801009</v>
      </c>
      <c r="N253" s="50">
        <f t="shared" si="147"/>
        <v>0.87280334728033471</v>
      </c>
      <c r="O253" s="50">
        <f t="shared" si="147"/>
        <v>0.87438339368709195</v>
      </c>
      <c r="P253" s="50">
        <f t="shared" si="147"/>
        <v>0.8771871342955424</v>
      </c>
      <c r="Q253" s="50">
        <f t="shared" si="147"/>
        <v>0.87917001678586038</v>
      </c>
      <c r="R253" s="51">
        <f t="shared" si="147"/>
        <v>0.87917001678586038</v>
      </c>
      <c r="S253" s="50">
        <f t="shared" si="147"/>
        <v>0.87923496499564213</v>
      </c>
      <c r="T253" s="82">
        <f t="shared" ref="T253:AB253" si="148">AVERAGE(E$253,J$253,O$253)</f>
        <v>0.87107520044199493</v>
      </c>
      <c r="U253" s="82">
        <f t="shared" si="148"/>
        <v>0.86992127889133564</v>
      </c>
      <c r="V253" s="82">
        <f t="shared" si="148"/>
        <v>0.87311521445543805</v>
      </c>
      <c r="W253" s="81">
        <f t="shared" si="148"/>
        <v>0.87311521445543805</v>
      </c>
      <c r="X253" s="82">
        <f t="shared" si="148"/>
        <v>0.87421353826385817</v>
      </c>
      <c r="Y253" s="82">
        <f t="shared" si="148"/>
        <v>0.87176435264308283</v>
      </c>
      <c r="Z253" s="82">
        <f t="shared" si="148"/>
        <v>0.87279978390488389</v>
      </c>
      <c r="AA253" s="82">
        <f t="shared" si="148"/>
        <v>0.8746253582697695</v>
      </c>
      <c r="AB253" s="81">
        <f t="shared" si="148"/>
        <v>0.8746253582697695</v>
      </c>
      <c r="AC253" s="81">
        <f>AB253</f>
        <v>0.8746253582697695</v>
      </c>
      <c r="AD253" s="81">
        <f>AC253</f>
        <v>0.8746253582697695</v>
      </c>
      <c r="AE253" s="81">
        <f>AD253</f>
        <v>0.8746253582697695</v>
      </c>
      <c r="AF253" s="81">
        <f>AE253</f>
        <v>0.8746253582697695</v>
      </c>
    </row>
    <row r="254" spans="1:32" x14ac:dyDescent="0.3">
      <c r="B254" s="108" t="s">
        <v>7</v>
      </c>
      <c r="C254" s="145">
        <v>672.4</v>
      </c>
      <c r="D254" s="154">
        <v>669.2</v>
      </c>
      <c r="E254" s="154">
        <v>628.4</v>
      </c>
      <c r="F254" s="154">
        <v>593.20000000000005</v>
      </c>
      <c r="G254" s="154">
        <v>637.5</v>
      </c>
      <c r="H254" s="145">
        <v>637.5</v>
      </c>
      <c r="I254" s="154">
        <v>624.6</v>
      </c>
      <c r="J254" s="154">
        <v>639.4</v>
      </c>
      <c r="K254" s="154">
        <v>662.4</v>
      </c>
      <c r="L254" s="154">
        <v>675.2</v>
      </c>
      <c r="M254" s="145">
        <v>675.2</v>
      </c>
      <c r="N254" s="154">
        <v>668.1</v>
      </c>
      <c r="O254" s="154">
        <v>671.8</v>
      </c>
      <c r="P254" s="154">
        <v>667.7</v>
      </c>
      <c r="Q254" s="154">
        <v>656.9</v>
      </c>
      <c r="R254" s="145">
        <v>656.9</v>
      </c>
      <c r="S254" s="154">
        <v>662.7</v>
      </c>
      <c r="T254" s="12">
        <f>O254*(1+T255)</f>
        <v>668.29450666294258</v>
      </c>
      <c r="U254" s="12">
        <f>P254*(1+U255)</f>
        <v>671.08604231943843</v>
      </c>
      <c r="V254" s="12">
        <f>Q254*(1+V255)</f>
        <v>652.54925178859583</v>
      </c>
      <c r="W254" s="137">
        <f>V254</f>
        <v>652.54925178859583</v>
      </c>
      <c r="X254" s="30">
        <f t="shared" ref="X254:AF254" si="149">S254*(1+X255)</f>
        <v>661.5767693998248</v>
      </c>
      <c r="Y254" s="30">
        <f t="shared" si="149"/>
        <v>682.31960663360076</v>
      </c>
      <c r="Z254" s="30">
        <f t="shared" si="149"/>
        <v>700.10555634384991</v>
      </c>
      <c r="AA254" s="30">
        <f t="shared" si="149"/>
        <v>658.0765664372293</v>
      </c>
      <c r="AB254" s="137">
        <f t="shared" si="149"/>
        <v>658.0765664372293</v>
      </c>
      <c r="AC254" s="137">
        <f t="shared" si="149"/>
        <v>667.18055020054805</v>
      </c>
      <c r="AD254" s="137">
        <f t="shared" si="149"/>
        <v>688.09908633794271</v>
      </c>
      <c r="AE254" s="137">
        <f t="shared" si="149"/>
        <v>706.03568910633862</v>
      </c>
      <c r="AF254" s="137">
        <f t="shared" si="149"/>
        <v>663.65069932546885</v>
      </c>
    </row>
    <row r="255" spans="1:32" x14ac:dyDescent="0.3">
      <c r="B255" s="119" t="s">
        <v>6</v>
      </c>
      <c r="C255" s="51"/>
      <c r="D255" s="50">
        <f>D254/685.9-1</f>
        <v>-2.4347572532439021E-2</v>
      </c>
      <c r="E255" s="50">
        <f>E254/685.9-1</f>
        <v>-8.3831462312290439E-2</v>
      </c>
      <c r="F255" s="50">
        <f>F254/666.1-1</f>
        <v>-0.10944302657258664</v>
      </c>
      <c r="G255" s="50">
        <f>G254/672.4-1</f>
        <v>-5.1903628792385414E-2</v>
      </c>
      <c r="H255" s="51">
        <f t="shared" ref="H255:S255" si="150">H254/C254-1</f>
        <v>-5.1903628792385414E-2</v>
      </c>
      <c r="I255" s="50">
        <f t="shared" si="150"/>
        <v>-6.6646742378959956E-2</v>
      </c>
      <c r="J255" s="50">
        <f t="shared" si="150"/>
        <v>1.7504774029280634E-2</v>
      </c>
      <c r="K255" s="50">
        <f t="shared" si="150"/>
        <v>0.11665542818610919</v>
      </c>
      <c r="L255" s="50">
        <f t="shared" si="150"/>
        <v>5.9137254901960867E-2</v>
      </c>
      <c r="M255" s="51">
        <f t="shared" si="150"/>
        <v>5.9137254901960867E-2</v>
      </c>
      <c r="N255" s="50">
        <f t="shared" si="150"/>
        <v>6.9644572526416981E-2</v>
      </c>
      <c r="O255" s="50">
        <f t="shared" si="150"/>
        <v>5.067250547388169E-2</v>
      </c>
      <c r="P255" s="50">
        <f t="shared" si="150"/>
        <v>8.0012077294686623E-3</v>
      </c>
      <c r="Q255" s="50">
        <f t="shared" si="150"/>
        <v>-2.7103080568720461E-2</v>
      </c>
      <c r="R255" s="51">
        <f t="shared" si="150"/>
        <v>-2.7103080568720461E-2</v>
      </c>
      <c r="S255" s="50">
        <f t="shared" si="150"/>
        <v>-8.0826223619218096E-3</v>
      </c>
      <c r="T255" s="82">
        <f>AVERAGE(E$255,J$255,O$255)</f>
        <v>-5.2180609363760384E-3</v>
      </c>
      <c r="U255" s="82">
        <f>AVERAGE(F$255,K$255,P$255)</f>
        <v>5.0712031143304026E-3</v>
      </c>
      <c r="V255" s="82">
        <f>AVERAGE(G$255,L$255,Q$255)</f>
        <v>-6.6231514863816692E-3</v>
      </c>
      <c r="W255" s="81">
        <f>W254/R254-1</f>
        <v>-6.6231514863817065E-3</v>
      </c>
      <c r="X255" s="82">
        <f>AVERAGE(I$255,N$255,S$255)</f>
        <v>-1.6949307381549279E-3</v>
      </c>
      <c r="Y255" s="82">
        <f>AVERAGE(J$255,O$255,T$255)</f>
        <v>2.0986406188928761E-2</v>
      </c>
      <c r="Z255" s="82">
        <f>AVERAGE(K$255,P$255,U$255)</f>
        <v>4.324261300996942E-2</v>
      </c>
      <c r="AA255" s="82">
        <f>AVERAGE(L$255,Q$255,V$255)</f>
        <v>8.4703409489529126E-3</v>
      </c>
      <c r="AB255" s="81">
        <f>AVERAGE(M$255,R$255,W$255)</f>
        <v>8.4703409489529004E-3</v>
      </c>
      <c r="AC255" s="81">
        <f t="shared" ref="AC255:AF256" si="151">AB255</f>
        <v>8.4703409489529004E-3</v>
      </c>
      <c r="AD255" s="81">
        <f t="shared" si="151"/>
        <v>8.4703409489529004E-3</v>
      </c>
      <c r="AE255" s="81">
        <f t="shared" si="151"/>
        <v>8.4703409489529004E-3</v>
      </c>
      <c r="AF255" s="81">
        <f t="shared" si="151"/>
        <v>8.4703409489529004E-3</v>
      </c>
    </row>
    <row r="256" spans="1:32" x14ac:dyDescent="0.3">
      <c r="B256" s="119" t="s">
        <v>5</v>
      </c>
      <c r="C256" s="51">
        <f t="shared" ref="C256:S256" si="152">C$254/C$251</f>
        <v>5.8654710084876605E-2</v>
      </c>
      <c r="D256" s="50">
        <f t="shared" si="152"/>
        <v>5.7973023312224412E-2</v>
      </c>
      <c r="E256" s="50">
        <f t="shared" si="152"/>
        <v>5.5553099887726859E-2</v>
      </c>
      <c r="F256" s="50">
        <f t="shared" si="152"/>
        <v>5.8283142888022096E-2</v>
      </c>
      <c r="G256" s="50">
        <f t="shared" si="152"/>
        <v>5.6796920938686046E-2</v>
      </c>
      <c r="H256" s="51">
        <f t="shared" si="152"/>
        <v>5.6796920938686046E-2</v>
      </c>
      <c r="I256" s="50">
        <f t="shared" si="152"/>
        <v>5.4990139456261446E-2</v>
      </c>
      <c r="J256" s="50">
        <f t="shared" si="152"/>
        <v>5.4910986491244644E-2</v>
      </c>
      <c r="K256" s="50">
        <f t="shared" si="152"/>
        <v>5.5195860310476713E-2</v>
      </c>
      <c r="L256" s="50">
        <f t="shared" si="152"/>
        <v>5.5834876951574498E-2</v>
      </c>
      <c r="M256" s="51">
        <f t="shared" si="152"/>
        <v>5.5834876951574498E-2</v>
      </c>
      <c r="N256" s="50">
        <f t="shared" si="152"/>
        <v>5.4748383607444009E-2</v>
      </c>
      <c r="O256" s="50">
        <f t="shared" si="152"/>
        <v>5.4768387927801594E-2</v>
      </c>
      <c r="P256" s="50">
        <f t="shared" si="152"/>
        <v>5.3986529645291444E-2</v>
      </c>
      <c r="Q256" s="50">
        <f t="shared" si="152"/>
        <v>5.2697867697787476E-2</v>
      </c>
      <c r="R256" s="51">
        <f t="shared" si="152"/>
        <v>5.2697867697787476E-2</v>
      </c>
      <c r="S256" s="50">
        <f t="shared" si="152"/>
        <v>5.2979126527936557E-2</v>
      </c>
      <c r="T256" s="82">
        <f>AVERAGE(E$256,J$256,O$256)</f>
        <v>5.5077491435591035E-2</v>
      </c>
      <c r="U256" s="82">
        <f>AVERAGE(F$256,K$256,P$256)</f>
        <v>5.5821844281263418E-2</v>
      </c>
      <c r="V256" s="82">
        <f>AVERAGE(G$256,L$256,Q$256)</f>
        <v>5.5109888529349338E-2</v>
      </c>
      <c r="W256" s="81">
        <f>W$254/W$251</f>
        <v>5.5220297190944866E-2</v>
      </c>
      <c r="X256" s="82">
        <f>AVERAGE(I$256,N$256,S$256)</f>
        <v>5.4239216530547342E-2</v>
      </c>
      <c r="Y256" s="82">
        <f>AVERAGE(J$256,O$256,T$256)</f>
        <v>5.4918955284879091E-2</v>
      </c>
      <c r="Z256" s="82">
        <f>AVERAGE(K$256,P$256,U$256)</f>
        <v>5.5001411412343854E-2</v>
      </c>
      <c r="AA256" s="82">
        <f>AVERAGE(L$256,Q$256,V$256)</f>
        <v>5.4547544392903768E-2</v>
      </c>
      <c r="AB256" s="81">
        <f>AVERAGE(M$256,R$256,W$256)</f>
        <v>5.458434728010228E-2</v>
      </c>
      <c r="AC256" s="81">
        <f t="shared" si="151"/>
        <v>5.458434728010228E-2</v>
      </c>
      <c r="AD256" s="81">
        <f t="shared" si="151"/>
        <v>5.458434728010228E-2</v>
      </c>
      <c r="AE256" s="81">
        <f t="shared" si="151"/>
        <v>5.458434728010228E-2</v>
      </c>
      <c r="AF256" s="81">
        <f t="shared" si="151"/>
        <v>5.458434728010228E-2</v>
      </c>
    </row>
    <row r="257" spans="2:32" x14ac:dyDescent="0.3">
      <c r="B257" s="26" t="s">
        <v>4</v>
      </c>
      <c r="C257" s="152">
        <v>1.7000000000000001E-2</v>
      </c>
      <c r="D257" s="153">
        <v>2.3E-2</v>
      </c>
      <c r="E257" s="153">
        <v>1.4999999999999999E-2</v>
      </c>
      <c r="F257" s="153">
        <v>7.0000000000000001E-3</v>
      </c>
      <c r="G257" s="153">
        <v>1.4E-2</v>
      </c>
      <c r="H257" s="152">
        <v>1.4E-2</v>
      </c>
      <c r="I257" s="153">
        <v>1.2999999999999999E-2</v>
      </c>
      <c r="J257" s="153">
        <v>2.5999999999999999E-2</v>
      </c>
      <c r="K257" s="153">
        <v>5.2999999999999999E-2</v>
      </c>
      <c r="L257" s="153">
        <v>5.3999999999999999E-2</v>
      </c>
      <c r="M257" s="152">
        <v>5.3999999999999999E-2</v>
      </c>
      <c r="N257" s="153">
        <v>7.1999999999999995E-2</v>
      </c>
      <c r="O257" s="153">
        <v>8.5000000000000006E-2</v>
      </c>
      <c r="P257" s="153">
        <v>8.8999999999999996E-2</v>
      </c>
      <c r="Q257" s="153">
        <v>8.2000000000000003E-2</v>
      </c>
      <c r="R257" s="152">
        <v>8.2000000000000003E-2</v>
      </c>
      <c r="S257" s="153">
        <v>6.4000000000000001E-2</v>
      </c>
      <c r="T257" s="153">
        <v>0.05</v>
      </c>
      <c r="U257" s="50">
        <f>T257-0.0025</f>
        <v>4.7500000000000001E-2</v>
      </c>
      <c r="V257" s="50">
        <f>U257-0.0025</f>
        <v>4.4999999999999998E-2</v>
      </c>
      <c r="W257" s="51">
        <f>V257</f>
        <v>4.4999999999999998E-2</v>
      </c>
      <c r="X257" s="50">
        <f>V257-0.0025</f>
        <v>4.2499999999999996E-2</v>
      </c>
      <c r="Y257" s="50">
        <f>X257-0.0025</f>
        <v>3.9999999999999994E-2</v>
      </c>
      <c r="Z257" s="50">
        <f>Y257-0.0025</f>
        <v>3.7499999999999992E-2</v>
      </c>
      <c r="AA257" s="50">
        <f>Z257-0.0025</f>
        <v>3.4999999999999989E-2</v>
      </c>
      <c r="AB257" s="51">
        <f>AA257</f>
        <v>3.4999999999999989E-2</v>
      </c>
      <c r="AC257" s="51">
        <f>AA257-0.0025</f>
        <v>3.2499999999999987E-2</v>
      </c>
      <c r="AD257" s="51">
        <f>AC257-0.0025</f>
        <v>2.9999999999999988E-2</v>
      </c>
      <c r="AE257" s="51">
        <f>AD257-0.0025</f>
        <v>2.749999999999999E-2</v>
      </c>
      <c r="AF257" s="51">
        <f>AE257-0.0025</f>
        <v>2.4999999999999991E-2</v>
      </c>
    </row>
    <row r="258" spans="2:32" x14ac:dyDescent="0.3">
      <c r="B258" s="26" t="s">
        <v>3</v>
      </c>
      <c r="C258" s="138">
        <v>3155.7359999999999</v>
      </c>
      <c r="D258" s="12">
        <v>3174.1439999999998</v>
      </c>
      <c r="E258" s="12">
        <v>3644.7040000000002</v>
      </c>
      <c r="F258" s="12">
        <v>3308.7880000000005</v>
      </c>
      <c r="G258" s="12">
        <v>3618.2720000000004</v>
      </c>
      <c r="H258" s="138">
        <v>3618.2720000000004</v>
      </c>
      <c r="I258" s="12">
        <v>3653.0480000000002</v>
      </c>
      <c r="J258" s="12">
        <v>3882.1719999999996</v>
      </c>
      <c r="K258" s="12">
        <v>3994.373</v>
      </c>
      <c r="L258" s="12">
        <v>4023.5759999999996</v>
      </c>
      <c r="M258" s="138">
        <v>4023.5759999999996</v>
      </c>
      <c r="N258" s="12">
        <v>4054.6349999999998</v>
      </c>
      <c r="O258" s="12">
        <v>4068.2359999999994</v>
      </c>
      <c r="P258" s="12">
        <v>4088.8549999999996</v>
      </c>
      <c r="Q258" s="12">
        <v>4111.7939999999999</v>
      </c>
      <c r="R258" s="13">
        <v>4111.7939999999999</v>
      </c>
      <c r="S258" s="12">
        <v>4187.6585799999993</v>
      </c>
      <c r="T258" s="30">
        <v>4102.5060783731997</v>
      </c>
      <c r="U258" s="30">
        <v>4054.1751317264061</v>
      </c>
      <c r="V258" s="30">
        <v>3982.9873254514787</v>
      </c>
      <c r="W258" s="137">
        <v>3982.9873254514787</v>
      </c>
      <c r="X258" s="30">
        <v>4071.8738954844616</v>
      </c>
      <c r="Y258" s="30">
        <v>4082.0855777060792</v>
      </c>
      <c r="Z258" s="30">
        <v>4141.1034095586629</v>
      </c>
      <c r="AA258" s="30">
        <v>4070.8746129108767</v>
      </c>
      <c r="AB258" s="137">
        <v>4070.8746129108767</v>
      </c>
      <c r="AC258" s="137">
        <v>4163.875116082676</v>
      </c>
      <c r="AD258" s="137">
        <v>4157.6638221036847</v>
      </c>
      <c r="AE258" s="137">
        <v>4218.7006793804885</v>
      </c>
      <c r="AF258" s="137">
        <v>4151.8077875343633</v>
      </c>
    </row>
    <row r="259" spans="2:32" x14ac:dyDescent="0.3">
      <c r="B259" s="14" t="s">
        <v>1</v>
      </c>
      <c r="C259" s="51"/>
      <c r="D259" s="50"/>
      <c r="E259" s="50"/>
      <c r="F259" s="50"/>
      <c r="G259" s="50"/>
      <c r="H259" s="51">
        <f t="shared" ref="H259:AB259" si="153">H258/C258-1</f>
        <v>0.14656992853648099</v>
      </c>
      <c r="I259" s="50">
        <f t="shared" si="153"/>
        <v>0.15087658278893468</v>
      </c>
      <c r="J259" s="50">
        <f t="shared" si="153"/>
        <v>6.5154262184254019E-2</v>
      </c>
      <c r="K259" s="50">
        <f t="shared" si="153"/>
        <v>0.20720124710316878</v>
      </c>
      <c r="L259" s="50">
        <f t="shared" si="153"/>
        <v>0.11201590151320828</v>
      </c>
      <c r="M259" s="51">
        <f t="shared" si="153"/>
        <v>0.11201590151320828</v>
      </c>
      <c r="N259" s="50">
        <f t="shared" si="153"/>
        <v>0.10993203483775726</v>
      </c>
      <c r="O259" s="50">
        <f t="shared" si="153"/>
        <v>4.7927809483969241E-2</v>
      </c>
      <c r="P259" s="50">
        <f t="shared" si="153"/>
        <v>2.3653774947907769E-2</v>
      </c>
      <c r="Q259" s="50">
        <f t="shared" si="153"/>
        <v>2.1925272444213828E-2</v>
      </c>
      <c r="R259" s="51">
        <f t="shared" si="153"/>
        <v>2.1925272444213828E-2</v>
      </c>
      <c r="S259" s="50">
        <f t="shared" si="153"/>
        <v>3.2807781711547301E-2</v>
      </c>
      <c r="T259" s="82">
        <f t="shared" si="153"/>
        <v>8.4238176873712156E-3</v>
      </c>
      <c r="U259" s="82">
        <f t="shared" si="153"/>
        <v>-8.4815598189696972E-3</v>
      </c>
      <c r="V259" s="82">
        <f t="shared" si="153"/>
        <v>-3.132614974109138E-2</v>
      </c>
      <c r="W259" s="81">
        <f t="shared" si="153"/>
        <v>-3.132614974109138E-2</v>
      </c>
      <c r="X259" s="82">
        <f t="shared" si="153"/>
        <v>-2.7649026849638214E-2</v>
      </c>
      <c r="Y259" s="82">
        <f t="shared" si="153"/>
        <v>-4.9775674373206957E-3</v>
      </c>
      <c r="Z259" s="82">
        <f t="shared" si="153"/>
        <v>2.1441668158829641E-2</v>
      </c>
      <c r="AA259" s="82">
        <f t="shared" si="153"/>
        <v>2.2065670884211519E-2</v>
      </c>
      <c r="AB259" s="81">
        <f t="shared" si="153"/>
        <v>2.2065670884211519E-2</v>
      </c>
      <c r="AC259" s="81">
        <f>AC258/AB258-1</f>
        <v>2.2845337185489756E-2</v>
      </c>
      <c r="AD259" s="81">
        <f>AD258/AC258-1</f>
        <v>-1.4917099590716631E-3</v>
      </c>
      <c r="AE259" s="81">
        <f>AE258/AD258-1</f>
        <v>1.468056579089172E-2</v>
      </c>
      <c r="AF259" s="81">
        <f>AF258/AE258-1</f>
        <v>-1.5856278254836598E-2</v>
      </c>
    </row>
    <row r="260" spans="2:32" x14ac:dyDescent="0.3">
      <c r="B260" s="43" t="s">
        <v>2</v>
      </c>
      <c r="C260" s="138">
        <v>3418.7139999999999</v>
      </c>
      <c r="D260" s="12">
        <v>3438.6560000000004</v>
      </c>
      <c r="E260" s="12">
        <v>2473.192</v>
      </c>
      <c r="F260" s="12">
        <v>2245.2490000000003</v>
      </c>
      <c r="G260" s="12">
        <v>2455.2559999999999</v>
      </c>
      <c r="H260" s="138">
        <v>2455.2559999999999</v>
      </c>
      <c r="I260" s="12">
        <v>2478.8540000000003</v>
      </c>
      <c r="J260" s="12">
        <v>2677.36</v>
      </c>
      <c r="K260" s="12">
        <v>2754.7400000000002</v>
      </c>
      <c r="L260" s="12">
        <v>2774.88</v>
      </c>
      <c r="M260" s="138">
        <v>2774.88</v>
      </c>
      <c r="N260" s="12">
        <v>2796.3</v>
      </c>
      <c r="O260" s="12">
        <v>2805.6800000000003</v>
      </c>
      <c r="P260" s="12">
        <v>2819.9</v>
      </c>
      <c r="Q260" s="12">
        <v>2835.7200000000003</v>
      </c>
      <c r="R260" s="13">
        <v>2835.7200000000003</v>
      </c>
      <c r="S260" s="12">
        <v>2845.36</v>
      </c>
      <c r="T260" s="12">
        <v>2787.5020067084765</v>
      </c>
      <c r="U260" s="12">
        <v>2754.6629058783128</v>
      </c>
      <c r="V260" s="12">
        <v>2706.2934095134906</v>
      </c>
      <c r="W260" s="137">
        <v>2706.2934095134906</v>
      </c>
      <c r="X260" s="30">
        <v>2628.3541367149578</v>
      </c>
      <c r="Y260" s="30">
        <v>2634.9456761139977</v>
      </c>
      <c r="Z260" s="30">
        <v>2673.0411001058133</v>
      </c>
      <c r="AA260" s="30">
        <v>2627.7091097437292</v>
      </c>
      <c r="AB260" s="137">
        <v>2627.7091097437292</v>
      </c>
      <c r="AC260" s="137">
        <v>2687.7400103812083</v>
      </c>
      <c r="AD260" s="137">
        <v>2683.7306818403272</v>
      </c>
      <c r="AE260" s="137">
        <v>2723.1293666801184</v>
      </c>
      <c r="AF260" s="137">
        <f>AF249*0.2*0.95</f>
        <v>2681.3050178630942</v>
      </c>
    </row>
    <row r="261" spans="2:32" x14ac:dyDescent="0.3">
      <c r="B261" s="14" t="s">
        <v>1</v>
      </c>
      <c r="C261" s="51"/>
      <c r="D261" s="50"/>
      <c r="E261" s="50"/>
      <c r="F261" s="50"/>
      <c r="G261" s="50"/>
      <c r="H261" s="51">
        <f t="shared" ref="H261:AB261" si="154">H260/C260-1</f>
        <v>-0.28181883597165491</v>
      </c>
      <c r="I261" s="50">
        <f t="shared" si="154"/>
        <v>-0.27912126133000803</v>
      </c>
      <c r="J261" s="50">
        <f t="shared" si="154"/>
        <v>8.2552426176374594E-2</v>
      </c>
      <c r="K261" s="50">
        <f t="shared" si="154"/>
        <v>0.22691959778180504</v>
      </c>
      <c r="L261" s="50">
        <f t="shared" si="154"/>
        <v>0.13017950063048422</v>
      </c>
      <c r="M261" s="51">
        <f t="shared" si="154"/>
        <v>0.13017950063048422</v>
      </c>
      <c r="N261" s="50">
        <f t="shared" si="154"/>
        <v>0.1280615962053433</v>
      </c>
      <c r="O261" s="50">
        <f t="shared" si="154"/>
        <v>4.7927809483969241E-2</v>
      </c>
      <c r="P261" s="50">
        <f t="shared" si="154"/>
        <v>2.3653774947907991E-2</v>
      </c>
      <c r="Q261" s="50">
        <f t="shared" si="154"/>
        <v>2.1925272444213828E-2</v>
      </c>
      <c r="R261" s="51">
        <f t="shared" si="154"/>
        <v>2.1925272444213828E-2</v>
      </c>
      <c r="S261" s="50">
        <f t="shared" si="154"/>
        <v>1.7544612523691994E-2</v>
      </c>
      <c r="T261" s="82">
        <f t="shared" si="154"/>
        <v>-6.4789973523436961E-3</v>
      </c>
      <c r="U261" s="82">
        <f t="shared" si="154"/>
        <v>-2.3134541693566213E-2</v>
      </c>
      <c r="V261" s="82">
        <f t="shared" si="154"/>
        <v>-4.5641526838513524E-2</v>
      </c>
      <c r="W261" s="81">
        <f t="shared" si="154"/>
        <v>-4.5641526838513524E-2</v>
      </c>
      <c r="X261" s="82">
        <f t="shared" si="154"/>
        <v>-7.626657550715632E-2</v>
      </c>
      <c r="Y261" s="82">
        <f t="shared" si="154"/>
        <v>-5.4728689065454583E-2</v>
      </c>
      <c r="Z261" s="82">
        <f t="shared" si="154"/>
        <v>-2.9630415249111808E-2</v>
      </c>
      <c r="AA261" s="82">
        <f t="shared" si="154"/>
        <v>-2.9037612659999268E-2</v>
      </c>
      <c r="AB261" s="81">
        <f t="shared" si="154"/>
        <v>-2.9037612659999268E-2</v>
      </c>
      <c r="AC261" s="81">
        <f>AC260/AB260-1</f>
        <v>2.2845337185489978E-2</v>
      </c>
      <c r="AD261" s="81">
        <f>AD260/AC260-1</f>
        <v>-1.4917099590716631E-3</v>
      </c>
      <c r="AE261" s="81">
        <f>AE260/AD260-1</f>
        <v>1.4680565790891498E-2</v>
      </c>
      <c r="AF261" s="81">
        <f>AF260/AE260-1</f>
        <v>-1.5358928345006961E-2</v>
      </c>
    </row>
    <row r="262" spans="2:32" x14ac:dyDescent="0.3">
      <c r="B262" s="20"/>
      <c r="C262" s="81"/>
      <c r="D262" s="82"/>
      <c r="E262" s="82"/>
      <c r="F262" s="82"/>
      <c r="G262" s="82"/>
      <c r="H262" s="81"/>
      <c r="I262" s="82"/>
      <c r="J262" s="82"/>
      <c r="K262" s="82"/>
      <c r="L262" s="82"/>
      <c r="M262" s="81"/>
      <c r="N262" s="82"/>
      <c r="O262" s="82"/>
      <c r="P262" s="8"/>
      <c r="Q262" s="8"/>
      <c r="S262" s="8"/>
      <c r="T262" s="30"/>
      <c r="U262" s="8"/>
      <c r="V262" s="8"/>
      <c r="X262" s="8"/>
      <c r="Y262" s="8"/>
      <c r="Z262" s="8"/>
      <c r="AA262" s="8"/>
    </row>
    <row r="263" spans="2:32" s="136" customFormat="1" x14ac:dyDescent="0.3">
      <c r="B263" s="72" t="s">
        <v>0</v>
      </c>
      <c r="C263" s="113"/>
      <c r="D263" s="113"/>
      <c r="E263" s="113"/>
      <c r="F263" s="113"/>
      <c r="G263" s="113"/>
      <c r="H263" s="113"/>
      <c r="I263" s="113"/>
      <c r="J263" s="113"/>
      <c r="K263" s="113"/>
      <c r="L263" s="113"/>
      <c r="M263" s="113"/>
      <c r="N263" s="113"/>
      <c r="O263" s="113"/>
      <c r="P263" s="113"/>
      <c r="Q263" s="113"/>
      <c r="R263" s="113"/>
      <c r="S263" s="113"/>
      <c r="T263" s="113"/>
      <c r="U263" s="113"/>
      <c r="V263" s="113"/>
      <c r="W263" s="113"/>
      <c r="X263" s="113"/>
      <c r="Y263" s="113"/>
      <c r="Z263" s="113"/>
      <c r="AA263" s="113"/>
      <c r="AB263" s="113"/>
      <c r="AC263" s="113"/>
      <c r="AD263" s="113"/>
      <c r="AE263" s="113"/>
      <c r="AF263" s="113"/>
    </row>
    <row r="264" spans="2:32" s="108" customFormat="1" x14ac:dyDescent="0.3">
      <c r="B264" s="26" t="s">
        <v>132</v>
      </c>
      <c r="C264" s="150">
        <v>-756</v>
      </c>
      <c r="D264" s="151">
        <v>-191</v>
      </c>
      <c r="E264" s="151">
        <v>-25</v>
      </c>
      <c r="F264" s="151">
        <v>784</v>
      </c>
      <c r="G264" s="151">
        <v>-1304</v>
      </c>
      <c r="H264" s="150">
        <v>-736</v>
      </c>
      <c r="I264" s="151">
        <v>-160</v>
      </c>
      <c r="J264" s="151">
        <v>-158</v>
      </c>
      <c r="K264" s="151">
        <v>-179</v>
      </c>
      <c r="L264" s="151">
        <v>-208</v>
      </c>
      <c r="M264" s="150">
        <v>-705</v>
      </c>
      <c r="N264" s="151">
        <v>-173</v>
      </c>
      <c r="O264" s="151">
        <v>-267</v>
      </c>
      <c r="P264" s="151">
        <v>-235</v>
      </c>
      <c r="Q264" s="151">
        <v>-295</v>
      </c>
      <c r="R264" s="150">
        <v>-970</v>
      </c>
      <c r="S264" s="151">
        <v>-249</v>
      </c>
      <c r="T264" s="151">
        <v>-210</v>
      </c>
      <c r="U264" s="139">
        <f>W264/4</f>
        <v>-272.76367527667117</v>
      </c>
      <c r="V264" s="139">
        <f>W264-SUM(S264:U264)</f>
        <v>-359.2910258300135</v>
      </c>
      <c r="W264" s="140">
        <f>-W265*W28</f>
        <v>-1091.0547011066847</v>
      </c>
      <c r="X264" s="139">
        <v>-303.33788068863612</v>
      </c>
      <c r="Y264" s="139">
        <v>-303.33788068863612</v>
      </c>
      <c r="Z264" s="139">
        <v>-303.33788068863612</v>
      </c>
      <c r="AA264" s="139">
        <v>-303.33788068863612</v>
      </c>
      <c r="AB264" s="140">
        <v>-1213.3515227545445</v>
      </c>
      <c r="AC264" s="140">
        <v>-1310.1754954382916</v>
      </c>
      <c r="AD264" s="140">
        <v>-1437.3280342367341</v>
      </c>
      <c r="AE264" s="140">
        <v>-1640.5057176486446</v>
      </c>
      <c r="AF264" s="140">
        <v>-1781.9770709517315</v>
      </c>
    </row>
    <row r="265" spans="2:32" s="108" customFormat="1" x14ac:dyDescent="0.3">
      <c r="B265" s="14" t="s">
        <v>131</v>
      </c>
      <c r="C265" s="81">
        <f t="shared" ref="C265:V265" si="155">-C264/C19</f>
        <v>3.2902467685076382E-2</v>
      </c>
      <c r="D265" s="82">
        <f t="shared" si="155"/>
        <v>3.1549388833828872E-2</v>
      </c>
      <c r="E265" s="82">
        <f t="shared" si="155"/>
        <v>4.2705842159207379E-3</v>
      </c>
      <c r="F265" s="82">
        <f t="shared" si="155"/>
        <v>-0.16208393632416787</v>
      </c>
      <c r="G265" s="82">
        <f t="shared" si="155"/>
        <v>0.25563614977455401</v>
      </c>
      <c r="H265" s="81">
        <f t="shared" si="155"/>
        <v>3.3690378101254234E-2</v>
      </c>
      <c r="I265" s="82">
        <f t="shared" si="155"/>
        <v>2.813434148056972E-2</v>
      </c>
      <c r="J265" s="82">
        <f t="shared" si="155"/>
        <v>2.7578984115901553E-2</v>
      </c>
      <c r="K265" s="82">
        <f t="shared" si="155"/>
        <v>2.9200652528548122E-2</v>
      </c>
      <c r="L265" s="82">
        <f t="shared" si="155"/>
        <v>3.1712151242567467E-2</v>
      </c>
      <c r="M265" s="81">
        <f t="shared" si="155"/>
        <v>2.924704418170504E-2</v>
      </c>
      <c r="N265" s="82">
        <f t="shared" si="155"/>
        <v>2.4507720640317324E-2</v>
      </c>
      <c r="O265" s="82">
        <f t="shared" si="155"/>
        <v>3.7140075114758662E-2</v>
      </c>
      <c r="P265" s="82">
        <f t="shared" si="155"/>
        <v>3.230240549828179E-2</v>
      </c>
      <c r="Q265" s="82">
        <f t="shared" si="155"/>
        <v>3.7883652240914348E-2</v>
      </c>
      <c r="R265" s="81">
        <f t="shared" si="155"/>
        <v>3.3094506994199933E-2</v>
      </c>
      <c r="S265" s="82">
        <f t="shared" si="155"/>
        <v>3.1376008064516132E-2</v>
      </c>
      <c r="T265" s="82">
        <f t="shared" si="155"/>
        <v>2.6299311208515967E-2</v>
      </c>
      <c r="U265" s="141">
        <f t="shared" si="155"/>
        <v>3.2470064426991671E-2</v>
      </c>
      <c r="V265" s="141">
        <f t="shared" si="155"/>
        <v>4.1553912199573287E-2</v>
      </c>
      <c r="W265" s="142">
        <f>R265</f>
        <v>3.3094506994199933E-2</v>
      </c>
      <c r="X265" s="141">
        <v>3.2781626864937526E-2</v>
      </c>
      <c r="Y265" s="141">
        <v>3.4841985134629501E-2</v>
      </c>
      <c r="Z265" s="141">
        <v>3.3271420952363163E-2</v>
      </c>
      <c r="AA265" s="141">
        <v>3.1641307197812898E-2</v>
      </c>
      <c r="AB265" s="142">
        <v>3.3094506994199933E-2</v>
      </c>
      <c r="AC265" s="142">
        <v>3.3094506994199933E-2</v>
      </c>
      <c r="AD265" s="142">
        <v>3.3094506994199933E-2</v>
      </c>
      <c r="AE265" s="142">
        <v>3.3094506994199933E-2</v>
      </c>
      <c r="AF265" s="142">
        <v>3.3094506994199933E-2</v>
      </c>
    </row>
    <row r="266" spans="2:32" x14ac:dyDescent="0.3">
      <c r="B266" s="26" t="s">
        <v>129</v>
      </c>
      <c r="C266" s="150">
        <v>656</v>
      </c>
      <c r="D266" s="151">
        <v>182</v>
      </c>
      <c r="E266" s="151">
        <v>192</v>
      </c>
      <c r="F266" s="151">
        <v>197</v>
      </c>
      <c r="G266" s="151">
        <v>196</v>
      </c>
      <c r="H266" s="150">
        <v>767</v>
      </c>
      <c r="I266" s="151">
        <v>197</v>
      </c>
      <c r="J266" s="151">
        <v>201</v>
      </c>
      <c r="K266" s="151">
        <v>204</v>
      </c>
      <c r="L266" s="151">
        <v>202</v>
      </c>
      <c r="M266" s="150">
        <v>804</v>
      </c>
      <c r="N266" s="151">
        <v>198</v>
      </c>
      <c r="O266" s="151">
        <v>207</v>
      </c>
      <c r="P266" s="151">
        <v>230</v>
      </c>
      <c r="Q266" s="151">
        <v>226</v>
      </c>
      <c r="R266" s="150">
        <v>861</v>
      </c>
      <c r="S266" s="151">
        <v>227</v>
      </c>
      <c r="T266" s="151">
        <v>234</v>
      </c>
      <c r="U266" s="139">
        <f>W266/4</f>
        <v>247.56818527173328</v>
      </c>
      <c r="V266" s="139">
        <f>W266-SUM(S266:U266)</f>
        <v>281.70455581519991</v>
      </c>
      <c r="W266" s="140">
        <f>-W267*W264</f>
        <v>990.27274108693314</v>
      </c>
      <c r="X266" s="139">
        <v>281.38497427178845</v>
      </c>
      <c r="Y266" s="139">
        <v>281.38497427178845</v>
      </c>
      <c r="Z266" s="139">
        <v>281.38497427178845</v>
      </c>
      <c r="AA266" s="139">
        <v>281.38497427178845</v>
      </c>
      <c r="AB266" s="140">
        <v>1125.5398970871538</v>
      </c>
      <c r="AC266" s="140">
        <v>1241.5601189761626</v>
      </c>
      <c r="AD266" s="140">
        <v>1390.8000958088646</v>
      </c>
      <c r="AE266" s="140">
        <v>1620.2108015540223</v>
      </c>
      <c r="AF266" s="140">
        <v>1795.571535204353</v>
      </c>
    </row>
    <row r="267" spans="2:32" x14ac:dyDescent="0.3">
      <c r="B267" s="14" t="s">
        <v>130</v>
      </c>
      <c r="C267" s="81">
        <f t="shared" ref="C267:V267" si="156">-C266/C264</f>
        <v>0.86772486772486768</v>
      </c>
      <c r="D267" s="82">
        <f t="shared" si="156"/>
        <v>0.95287958115183247</v>
      </c>
      <c r="E267" s="82">
        <f t="shared" si="156"/>
        <v>7.68</v>
      </c>
      <c r="F267" s="82">
        <f t="shared" si="156"/>
        <v>-0.25127551020408162</v>
      </c>
      <c r="G267" s="82">
        <f t="shared" si="156"/>
        <v>0.15030674846625766</v>
      </c>
      <c r="H267" s="81">
        <f t="shared" si="156"/>
        <v>1.0421195652173914</v>
      </c>
      <c r="I267" s="82">
        <f t="shared" si="156"/>
        <v>1.23125</v>
      </c>
      <c r="J267" s="82">
        <f t="shared" si="156"/>
        <v>1.2721518987341771</v>
      </c>
      <c r="K267" s="82">
        <f t="shared" si="156"/>
        <v>1.1396648044692737</v>
      </c>
      <c r="L267" s="82">
        <f t="shared" si="156"/>
        <v>0.97115384615384615</v>
      </c>
      <c r="M267" s="81">
        <f t="shared" si="156"/>
        <v>1.1404255319148937</v>
      </c>
      <c r="N267" s="82">
        <f t="shared" si="156"/>
        <v>1.1445086705202312</v>
      </c>
      <c r="O267" s="82">
        <f t="shared" si="156"/>
        <v>0.7752808988764045</v>
      </c>
      <c r="P267" s="82">
        <f t="shared" si="156"/>
        <v>0.97872340425531912</v>
      </c>
      <c r="Q267" s="82">
        <f t="shared" si="156"/>
        <v>0.76610169491525426</v>
      </c>
      <c r="R267" s="81">
        <f t="shared" si="156"/>
        <v>0.8876288659793814</v>
      </c>
      <c r="S267" s="82">
        <f t="shared" si="156"/>
        <v>0.91164658634538154</v>
      </c>
      <c r="T267" s="82">
        <f t="shared" si="156"/>
        <v>1.1142857142857143</v>
      </c>
      <c r="U267" s="141">
        <f t="shared" si="156"/>
        <v>0.90762886597938142</v>
      </c>
      <c r="V267" s="141">
        <f t="shared" si="156"/>
        <v>0.78405675500639693</v>
      </c>
      <c r="W267" s="142">
        <f>R267+0.02</f>
        <v>0.90762886597938142</v>
      </c>
      <c r="X267" s="141">
        <v>0.92762886597938154</v>
      </c>
      <c r="Y267" s="141">
        <v>0.92762886597938154</v>
      </c>
      <c r="Z267" s="141">
        <v>0.92762886597938154</v>
      </c>
      <c r="AA267" s="141">
        <v>0.92762886597938154</v>
      </c>
      <c r="AB267" s="142">
        <v>0.92762886597938143</v>
      </c>
      <c r="AC267" s="142">
        <v>0.94762886597938145</v>
      </c>
      <c r="AD267" s="142">
        <v>0.96762886597938147</v>
      </c>
      <c r="AE267" s="142">
        <v>0.98762886597938149</v>
      </c>
      <c r="AF267" s="142">
        <v>1.0076288659793815</v>
      </c>
    </row>
  </sheetData>
  <pageMargins left="0.7" right="0.7" top="0.75" bottom="0.75" header="0.3" footer="0.3"/>
  <pageSetup orientation="portrait" r:id="rId1"/>
  <ignoredErrors>
    <ignoredError sqref="AF25 AF22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Revenue Build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Justin Kim</dc:creator>
  <cp:lastModifiedBy>Mynda Treacy</cp:lastModifiedBy>
  <dcterms:created xsi:type="dcterms:W3CDTF">2025-12-02T15:41:20Z</dcterms:created>
  <dcterms:modified xsi:type="dcterms:W3CDTF">2025-12-29T04:33:43Z</dcterms:modified>
</cp:coreProperties>
</file>